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1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1" i="1" l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</calcChain>
</file>

<file path=xl/sharedStrings.xml><?xml version="1.0" encoding="utf-8"?>
<sst xmlns="http://schemas.openxmlformats.org/spreadsheetml/2006/main" count="83" uniqueCount="83">
  <si>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</si>
  <si>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</si>
  <si>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</si>
  <si>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</si>
  <si>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</si>
  <si>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</si>
  <si>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</si>
  <si>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</si>
  <si>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</si>
  <si>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</si>
  <si>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</si>
  <si>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</si>
  <si>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</si>
  <si>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</si>
  <si>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</si>
  <si>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</si>
  <si>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</si>
  <si>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</si>
  <si>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09160</t>
  </si>
  <si>
    <t>09185</t>
  </si>
  <si>
    <t>09194</t>
  </si>
  <si>
    <t>11049</t>
  </si>
  <si>
    <t>11069</t>
  </si>
  <si>
    <t>11076</t>
  </si>
  <si>
    <t>11106</t>
  </si>
  <si>
    <t>11129</t>
  </si>
  <si>
    <t>11202</t>
  </si>
  <si>
    <t>11203</t>
  </si>
  <si>
    <t>11206</t>
  </si>
  <si>
    <t>11262</t>
  </si>
  <si>
    <t>11266</t>
  </si>
  <si>
    <t>11304</t>
  </si>
  <si>
    <t>11315</t>
  </si>
  <si>
    <t>11379</t>
  </si>
  <si>
    <t>11397</t>
  </si>
  <si>
    <t>31451</t>
  </si>
  <si>
    <t>31582</t>
  </si>
  <si>
    <t>34052</t>
  </si>
  <si>
    <t>66088</t>
  </si>
  <si>
    <t>66136</t>
  </si>
  <si>
    <t>81120</t>
  </si>
  <si>
    <t>81163</t>
  </si>
  <si>
    <t>Lavelanet</t>
  </si>
  <si>
    <t>Mazères</t>
  </si>
  <si>
    <t>Mirepoix</t>
  </si>
  <si>
    <t>Bram</t>
  </si>
  <si>
    <t>Carcassonne</t>
  </si>
  <si>
    <t>Castelnaudary</t>
  </si>
  <si>
    <t>Coursan</t>
  </si>
  <si>
    <t>Espéraza</t>
  </si>
  <si>
    <t>Leucate</t>
  </si>
  <si>
    <t>Lézignan-Corbières</t>
  </si>
  <si>
    <t>Limoux</t>
  </si>
  <si>
    <t>Narbonne</t>
  </si>
  <si>
    <t>Port-la-Nouvelle</t>
  </si>
  <si>
    <t>Quillan</t>
  </si>
  <si>
    <t>Rieux-Minervois</t>
  </si>
  <si>
    <t>Sigean</t>
  </si>
  <si>
    <t>Trèbes</t>
  </si>
  <si>
    <t>Revel</t>
  </si>
  <si>
    <t>Villefranche-de-Lauragais</t>
  </si>
  <si>
    <t>Capestang</t>
  </si>
  <si>
    <t>Ille-sur-Têt</t>
  </si>
  <si>
    <t>Perpignan</t>
  </si>
  <si>
    <t>Labruguière</t>
  </si>
  <si>
    <t>Mazamet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</si>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</sst>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82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66</v>
      </c>
      <c r="U1" s="6" t="s">
        <v>67</v>
      </c>
      <c r="V1" s="6" t="s">
        <v>68</v>
      </c>
      <c r="W1" s="6" t="s">
        <v>69</v>
      </c>
      <c r="X1" s="6" t="s">
        <v>70</v>
      </c>
      <c r="Y1" s="6" t="s">
        <v>71</v>
      </c>
      <c r="Z1" s="6" t="s">
        <v>72</v>
      </c>
      <c r="AA1" s="6" t="s">
        <v>73</v>
      </c>
      <c r="AB1" s="7" t="s">
        <v>74</v>
      </c>
      <c r="AC1" s="7" t="s">
        <v>75</v>
      </c>
      <c r="AD1" s="7" t="s">
        <v>76</v>
      </c>
      <c r="AE1" s="7" t="s">
        <v>77</v>
      </c>
      <c r="AF1" s="7" t="s">
        <v>78</v>
      </c>
      <c r="AG1" s="7" t="s">
        <v>79</v>
      </c>
      <c r="AH1" s="7" t="s">
        <v>80</v>
      </c>
      <c r="AI1" s="7" t="s">
        <v>81</v>
      </c>
    </row>
    <row r="2" spans="1:35" x14ac:dyDescent="0.25">
      <c r="A2" t="s">
        <v>18</v>
      </c>
      <c r="B2" t="s">
        <v>42</v>
      </c>
      <c r="C2" s="1">
        <v>2607</v>
      </c>
      <c r="D2" s="1">
        <v>307.552907094955</v>
      </c>
      <c r="E2" s="1">
        <v>288.75542304511299</v>
      </c>
      <c r="F2" s="1">
        <v>302.50341502853303</v>
      </c>
      <c r="G2" s="1">
        <v>592.17041064398995</v>
      </c>
      <c r="H2" s="1">
        <v>651.535595260891</v>
      </c>
      <c r="I2" s="1">
        <v>374.01853402923598</v>
      </c>
      <c r="J2" s="1">
        <v>90.463714897279402</v>
      </c>
      <c r="K2" s="1">
        <v>2245.63184315235</v>
      </c>
      <c r="L2" s="1">
        <v>87.935958264315104</v>
      </c>
      <c r="M2" s="1">
        <v>118.801926967377</v>
      </c>
      <c r="N2" s="1">
        <v>100.971022835876</v>
      </c>
      <c r="O2" s="1">
        <v>155.98500530333499</v>
      </c>
      <c r="P2" s="1">
        <v>278.05878608440099</v>
      </c>
      <c r="Q2" s="1">
        <v>224.04721698894801</v>
      </c>
      <c r="R2" s="1">
        <v>995.32820887041896</v>
      </c>
      <c r="S2" s="1">
        <v>284.50371783767503</v>
      </c>
      <c r="T2" s="1">
        <v>8</v>
      </c>
      <c r="U2" s="9">
        <f>D2/$C2*100</f>
        <v>11.797196282890487</v>
      </c>
      <c r="V2" s="9">
        <f>E2/$C2*100</f>
        <v>11.076157385696701</v>
      </c>
      <c r="W2" s="9">
        <f>F2/$C2*100</f>
        <v>11.603506521999732</v>
      </c>
      <c r="X2" s="9">
        <f>G2/$C2*100</f>
        <v>22.714630251016107</v>
      </c>
      <c r="Y2" s="9">
        <f>H2/$C2*100</f>
        <v>24.991775805941348</v>
      </c>
      <c r="Z2" s="9">
        <f>I2/$C2*100</f>
        <v>14.346702494408744</v>
      </c>
      <c r="AA2" s="9">
        <f>J2/$C2*100</f>
        <v>3.4700312580467738</v>
      </c>
      <c r="AB2" s="9">
        <f>L2/$K2*100</f>
        <v>3.9158670880295885</v>
      </c>
      <c r="AC2" s="9">
        <f>M2/$K2*100</f>
        <v>5.2903563569265408</v>
      </c>
      <c r="AD2" s="9">
        <f>N2/$K2*100</f>
        <v>4.4963302040701354</v>
      </c>
      <c r="AE2" s="9">
        <f>O2/$K2*100</f>
        <v>6.9461521833591364</v>
      </c>
      <c r="AF2" s="9">
        <f>P2/$K2*100</f>
        <v>12.382207125014334</v>
      </c>
      <c r="AG2" s="9">
        <f>Q2/$K2*100</f>
        <v>9.9770235122083637</v>
      </c>
      <c r="AH2" s="9">
        <f>R2/$K2*100</f>
        <v>44.32285781418237</v>
      </c>
      <c r="AI2" s="9">
        <f>S2/$K2*100</f>
        <v>12.669205716209357</v>
      </c>
    </row>
    <row r="3" spans="1:35" x14ac:dyDescent="0.25">
      <c r="A3" t="s">
        <v>19</v>
      </c>
      <c r="B3" t="s">
        <v>43</v>
      </c>
      <c r="C3" s="1">
        <v>2897</v>
      </c>
      <c r="D3" s="1">
        <v>475.94548004068201</v>
      </c>
      <c r="E3" s="1">
        <v>333.960160234635</v>
      </c>
      <c r="F3" s="1">
        <v>510.98235972212399</v>
      </c>
      <c r="G3" s="1">
        <v>606.48805891970903</v>
      </c>
      <c r="H3" s="1">
        <v>552.01224527206898</v>
      </c>
      <c r="I3" s="1">
        <v>360.39630946965798</v>
      </c>
      <c r="J3" s="1">
        <v>57.215386341124102</v>
      </c>
      <c r="K3" s="1">
        <v>2384.4422321637198</v>
      </c>
      <c r="L3" s="1">
        <v>128.53606433762801</v>
      </c>
      <c r="M3" s="1">
        <v>125.223728327464</v>
      </c>
      <c r="N3" s="1">
        <v>93.789247368560595</v>
      </c>
      <c r="O3" s="1">
        <v>312.92985509186701</v>
      </c>
      <c r="P3" s="1">
        <v>429.20658269622601</v>
      </c>
      <c r="Q3" s="1">
        <v>234.25850986134199</v>
      </c>
      <c r="R3" s="1">
        <v>817.75278216970003</v>
      </c>
      <c r="S3" s="1">
        <v>242.74546231093001</v>
      </c>
      <c r="T3" s="1">
        <v>12</v>
      </c>
      <c r="U3" s="9">
        <f>D3/$C3*100</f>
        <v>16.428908527465722</v>
      </c>
      <c r="V3" s="9">
        <f>E3/$C3*100</f>
        <v>11.52779289729496</v>
      </c>
      <c r="W3" s="9">
        <f>F3/$C3*100</f>
        <v>17.638327915848258</v>
      </c>
      <c r="X3" s="9">
        <f>G3/$C3*100</f>
        <v>20.935038278208804</v>
      </c>
      <c r="Y3" s="9">
        <f>H3/$C3*100</f>
        <v>19.054616681811147</v>
      </c>
      <c r="Z3" s="9">
        <f>I3/$C3*100</f>
        <v>12.44032825231819</v>
      </c>
      <c r="AA3" s="9">
        <f>J3/$C3*100</f>
        <v>1.9749874470529549</v>
      </c>
      <c r="AB3" s="9">
        <f>L3/$K3*100</f>
        <v>5.3906134778107093</v>
      </c>
      <c r="AC3" s="9">
        <f>M3/$K3*100</f>
        <v>5.2516989775773242</v>
      </c>
      <c r="AD3" s="9">
        <f>N3/$K3*100</f>
        <v>3.9333830823593998</v>
      </c>
      <c r="AE3" s="9">
        <f>O3/$K3*100</f>
        <v>13.12381784178954</v>
      </c>
      <c r="AF3" s="9">
        <f>P3/$K3*100</f>
        <v>18.000292768961323</v>
      </c>
      <c r="AG3" s="9">
        <f>Q3/$K3*100</f>
        <v>9.8244573385520138</v>
      </c>
      <c r="AH3" s="9">
        <f>R3/$K3*100</f>
        <v>34.295348871909752</v>
      </c>
      <c r="AI3" s="9">
        <f>S3/$K3*100</f>
        <v>10.180387641039848</v>
      </c>
    </row>
    <row r="4" spans="1:35" x14ac:dyDescent="0.25">
      <c r="A4" t="s">
        <v>20</v>
      </c>
      <c r="B4" t="s">
        <v>44</v>
      </c>
      <c r="C4" s="1">
        <v>2185</v>
      </c>
      <c r="D4" s="1">
        <v>328.57912160314402</v>
      </c>
      <c r="E4" s="1">
        <v>247.43995641529</v>
      </c>
      <c r="F4" s="1">
        <v>352.30835979570003</v>
      </c>
      <c r="G4" s="1">
        <v>512.79481838644097</v>
      </c>
      <c r="H4" s="1">
        <v>500.90711445731102</v>
      </c>
      <c r="I4" s="1">
        <v>213.65980004172599</v>
      </c>
      <c r="J4" s="1">
        <v>29.310829300387901</v>
      </c>
      <c r="K4" s="1">
        <v>1825.87462364313</v>
      </c>
      <c r="L4" s="1">
        <v>155.448832985042</v>
      </c>
      <c r="M4" s="1">
        <v>125.203860487852</v>
      </c>
      <c r="N4" s="1">
        <v>65.6493431683637</v>
      </c>
      <c r="O4" s="1">
        <v>198.159047838368</v>
      </c>
      <c r="P4" s="1">
        <v>232.98561987081001</v>
      </c>
      <c r="Q4" s="1">
        <v>192.25956151540001</v>
      </c>
      <c r="R4" s="1">
        <v>607.42129866022503</v>
      </c>
      <c r="S4" s="1">
        <v>248.74705911706999</v>
      </c>
      <c r="T4" s="1">
        <v>23</v>
      </c>
      <c r="U4" s="9">
        <f>D4/$C4*100</f>
        <v>15.037946068793776</v>
      </c>
      <c r="V4" s="9">
        <f>E4/$C4*100</f>
        <v>11.324483131134553</v>
      </c>
      <c r="W4" s="9">
        <f>F4/$C4*100</f>
        <v>16.123952393395882</v>
      </c>
      <c r="X4" s="9">
        <f>G4/$C4*100</f>
        <v>23.468870406702102</v>
      </c>
      <c r="Y4" s="9">
        <f>H4/$C4*100</f>
        <v>22.924810730311719</v>
      </c>
      <c r="Z4" s="9">
        <f>I4/$C4*100</f>
        <v>9.7784805511087409</v>
      </c>
      <c r="AA4" s="9">
        <f>J4/$C4*100</f>
        <v>1.341456718553222</v>
      </c>
      <c r="AB4" s="9">
        <f>L4/$K4*100</f>
        <v>8.5136641351024505</v>
      </c>
      <c r="AC4" s="9">
        <f>M4/$K4*100</f>
        <v>6.8571992220383304</v>
      </c>
      <c r="AD4" s="9">
        <f>N4/$K4*100</f>
        <v>3.5955011542564144</v>
      </c>
      <c r="AE4" s="9">
        <f>O4/$K4*100</f>
        <v>10.852828845552677</v>
      </c>
      <c r="AF4" s="9">
        <f>P4/$K4*100</f>
        <v>12.760220053112882</v>
      </c>
      <c r="AG4" s="9">
        <f>Q4/$K4*100</f>
        <v>10.529724167576658</v>
      </c>
      <c r="AH4" s="9">
        <f>R4/$K4*100</f>
        <v>33.267415560453422</v>
      </c>
      <c r="AI4" s="9">
        <f>S4/$K4*100</f>
        <v>13.623446861907206</v>
      </c>
    </row>
    <row r="5" spans="1:35" x14ac:dyDescent="0.25">
      <c r="A5" t="s">
        <v>21</v>
      </c>
      <c r="B5" t="s">
        <v>45</v>
      </c>
      <c r="C5" s="1">
        <v>18708</v>
      </c>
      <c r="D5" s="1">
        <v>3326.0607062825202</v>
      </c>
      <c r="E5" s="1">
        <v>2531.6879728793401</v>
      </c>
      <c r="F5" s="1">
        <v>3271.8498542254101</v>
      </c>
      <c r="G5" s="1">
        <v>3717.4953875985402</v>
      </c>
      <c r="H5" s="1">
        <v>3488.9454202171401</v>
      </c>
      <c r="I5" s="1">
        <v>1964.3771413141101</v>
      </c>
      <c r="J5" s="1">
        <v>407.583517482942</v>
      </c>
      <c r="K5" s="1">
        <v>15402.886374457599</v>
      </c>
      <c r="L5" s="1">
        <v>289.69149746268403</v>
      </c>
      <c r="M5" s="1">
        <v>746.70896500724098</v>
      </c>
      <c r="N5" s="1">
        <v>729.04055359584902</v>
      </c>
      <c r="O5" s="1">
        <v>1835.16507414631</v>
      </c>
      <c r="P5" s="1">
        <v>2421.2457668003899</v>
      </c>
      <c r="Q5" s="1">
        <v>1895.9664608329001</v>
      </c>
      <c r="R5" s="1">
        <v>5185.9295871166996</v>
      </c>
      <c r="S5" s="1">
        <v>2299.13846949557</v>
      </c>
      <c r="T5" s="1">
        <v>28</v>
      </c>
      <c r="U5" s="9">
        <f>D5/$C5*100</f>
        <v>17.778814979059867</v>
      </c>
      <c r="V5" s="9">
        <f>E5/$C5*100</f>
        <v>13.532648989092047</v>
      </c>
      <c r="W5" s="9">
        <f>F5/$C5*100</f>
        <v>17.489041341807837</v>
      </c>
      <c r="X5" s="9">
        <f>G5/$C5*100</f>
        <v>19.871153450922279</v>
      </c>
      <c r="Y5" s="9">
        <f>H5/$C5*100</f>
        <v>18.649483751427944</v>
      </c>
      <c r="Z5" s="9">
        <f>I5/$C5*100</f>
        <v>10.500198531719638</v>
      </c>
      <c r="AA5" s="9">
        <f>J5/$C5*100</f>
        <v>2.1786589559703975</v>
      </c>
      <c r="AB5" s="9">
        <f>L5/$K5*100</f>
        <v>1.8807611146380692</v>
      </c>
      <c r="AC5" s="9">
        <f>M5/$K5*100</f>
        <v>4.8478508953068591</v>
      </c>
      <c r="AD5" s="9">
        <f>N5/$K5*100</f>
        <v>4.7331424505267217</v>
      </c>
      <c r="AE5" s="9">
        <f>O5/$K5*100</f>
        <v>11.914423242058966</v>
      </c>
      <c r="AF5" s="9">
        <f>P5/$K5*100</f>
        <v>15.719428865069792</v>
      </c>
      <c r="AG5" s="9">
        <f>Q5/$K5*100</f>
        <v>12.309163456382798</v>
      </c>
      <c r="AH5" s="9">
        <f>R5/$K5*100</f>
        <v>33.668557055101424</v>
      </c>
      <c r="AI5" s="9">
        <f>S5/$K5*100</f>
        <v>14.926672920915657</v>
      </c>
    </row>
    <row r="6" spans="1:35" x14ac:dyDescent="0.25">
      <c r="A6" t="s">
        <v>22</v>
      </c>
      <c r="B6" t="s">
        <v>46</v>
      </c>
      <c r="C6" s="1">
        <v>80731</v>
      </c>
      <c r="D6" s="1">
        <v>14048.7109922363</v>
      </c>
      <c r="E6" s="1">
        <v>12497.5248309609</v>
      </c>
      <c r="F6" s="1">
        <v>14041.318786833301</v>
      </c>
      <c r="G6" s="1">
        <v>16423.751595283698</v>
      </c>
      <c r="H6" s="1">
        <v>15037.9171299888</v>
      </c>
      <c r="I6" s="1">
        <v>7525.0566531328504</v>
      </c>
      <c r="J6" s="1">
        <v>1156.7200115641699</v>
      </c>
      <c r="K6" s="1">
        <v>66820.332446792905</v>
      </c>
      <c r="L6" s="1">
        <v>448.727169320923</v>
      </c>
      <c r="M6" s="1">
        <v>2559.25535709615</v>
      </c>
      <c r="N6" s="1">
        <v>3951.05324687554</v>
      </c>
      <c r="O6" s="1">
        <v>8767.4017853897894</v>
      </c>
      <c r="P6" s="1">
        <v>12596.8595452846</v>
      </c>
      <c r="Q6" s="1">
        <v>7075.9194144181401</v>
      </c>
      <c r="R6" s="1">
        <v>20138.9504892123</v>
      </c>
      <c r="S6" s="1">
        <v>11282.1654391955</v>
      </c>
      <c r="T6" s="1">
        <v>44</v>
      </c>
      <c r="U6" s="9">
        <f>D6/$C6*100</f>
        <v>17.401879070290594</v>
      </c>
      <c r="V6" s="9">
        <f>E6/$C6*100</f>
        <v>15.480453395797028</v>
      </c>
      <c r="W6" s="9">
        <f>F6/$C6*100</f>
        <v>17.392722481863597</v>
      </c>
      <c r="X6" s="9">
        <f>G6/$C6*100</f>
        <v>20.343798039518525</v>
      </c>
      <c r="Y6" s="9">
        <f>H6/$C6*100</f>
        <v>18.627190459660849</v>
      </c>
      <c r="Z6" s="9">
        <f>I6/$C6*100</f>
        <v>9.3211488190817029</v>
      </c>
      <c r="AA6" s="9">
        <f>J6/$C6*100</f>
        <v>1.4328077337877272</v>
      </c>
      <c r="AB6" s="9">
        <f>L6/$K6*100</f>
        <v>0.67154285662710744</v>
      </c>
      <c r="AC6" s="9">
        <f>M6/$K6*100</f>
        <v>3.8300548102391003</v>
      </c>
      <c r="AD6" s="9">
        <f>N6/$K6*100</f>
        <v>5.9129505978163897</v>
      </c>
      <c r="AE6" s="9">
        <f>O6/$K6*100</f>
        <v>13.120859271945434</v>
      </c>
      <c r="AF6" s="9">
        <f>P6/$K6*100</f>
        <v>18.851836086441377</v>
      </c>
      <c r="AG6" s="9">
        <f>Q6/$K6*100</f>
        <v>10.589470532868853</v>
      </c>
      <c r="AH6" s="9">
        <f>R6/$K6*100</f>
        <v>30.138955841395077</v>
      </c>
      <c r="AI6" s="9">
        <f>S6/$K6*100</f>
        <v>16.884330002666719</v>
      </c>
    </row>
    <row r="7" spans="1:35" x14ac:dyDescent="0.25">
      <c r="A7" t="s">
        <v>23</v>
      </c>
      <c r="B7" t="s">
        <v>47</v>
      </c>
      <c r="C7" s="1">
        <v>24965</v>
      </c>
      <c r="D7" s="1">
        <v>4225.43066368989</v>
      </c>
      <c r="E7" s="1">
        <v>4376.3049923561102</v>
      </c>
      <c r="F7" s="1">
        <v>4489.5824511819201</v>
      </c>
      <c r="G7" s="1">
        <v>5046.0641873157101</v>
      </c>
      <c r="H7" s="1">
        <v>4149.1277414195501</v>
      </c>
      <c r="I7" s="1">
        <v>2312.77411246474</v>
      </c>
      <c r="J7" s="1">
        <v>365.71585157206198</v>
      </c>
      <c r="K7" s="1">
        <v>20675.589160654501</v>
      </c>
      <c r="L7" s="1">
        <v>273.52859231777802</v>
      </c>
      <c r="M7" s="1">
        <v>694.85388628921305</v>
      </c>
      <c r="N7" s="1">
        <v>1228.1952974569799</v>
      </c>
      <c r="O7" s="1">
        <v>2400.6292289243002</v>
      </c>
      <c r="P7" s="1">
        <v>4087.9962498822701</v>
      </c>
      <c r="Q7" s="1">
        <v>2714.0519896594001</v>
      </c>
      <c r="R7" s="1">
        <v>5894.6879817537701</v>
      </c>
      <c r="S7" s="1">
        <v>3381.6459343708102</v>
      </c>
      <c r="T7" s="1">
        <v>32</v>
      </c>
      <c r="U7" s="9">
        <f>D7/$C7*100</f>
        <v>16.925418240295976</v>
      </c>
      <c r="V7" s="9">
        <f>E7/$C7*100</f>
        <v>17.52976163571444</v>
      </c>
      <c r="W7" s="9">
        <f>F7/$C7*100</f>
        <v>17.983506714127458</v>
      </c>
      <c r="X7" s="9">
        <f>G7/$C7*100</f>
        <v>20.212554325318287</v>
      </c>
      <c r="Y7" s="9">
        <f>H7/$C7*100</f>
        <v>16.619778655796317</v>
      </c>
      <c r="Z7" s="9">
        <f>I7/$C7*100</f>
        <v>9.2640661424584021</v>
      </c>
      <c r="AA7" s="9">
        <f>J7/$C7*100</f>
        <v>1.4649142862890525</v>
      </c>
      <c r="AB7" s="9">
        <f>L7/$K7*100</f>
        <v>1.322954282910114</v>
      </c>
      <c r="AC7" s="9">
        <f>M7/$K7*100</f>
        <v>3.3607452773897974</v>
      </c>
      <c r="AD7" s="9">
        <f>N7/$K7*100</f>
        <v>5.9403158377427374</v>
      </c>
      <c r="AE7" s="9">
        <f>O7/$K7*100</f>
        <v>11.610935051334259</v>
      </c>
      <c r="AF7" s="9">
        <f>P7/$K7*100</f>
        <v>19.772090740038973</v>
      </c>
      <c r="AG7" s="9">
        <f>Q7/$K7*100</f>
        <v>13.126842328750765</v>
      </c>
      <c r="AH7" s="9">
        <f>R7/$K7*100</f>
        <v>28.510374896456732</v>
      </c>
      <c r="AI7" s="9">
        <f>S7/$K7*100</f>
        <v>16.355741585376723</v>
      </c>
    </row>
    <row r="8" spans="1:35" x14ac:dyDescent="0.25">
      <c r="A8" t="s">
        <v>24</v>
      </c>
      <c r="B8" t="s">
        <v>48</v>
      </c>
      <c r="C8" s="1">
        <v>17154</v>
      </c>
      <c r="D8" s="1">
        <v>2721.2849311114401</v>
      </c>
      <c r="E8" s="1">
        <v>2099.70691959549</v>
      </c>
      <c r="F8" s="1">
        <v>2861.0680368420599</v>
      </c>
      <c r="G8" s="1">
        <v>3617.8299095767702</v>
      </c>
      <c r="H8" s="1">
        <v>3894.5801446319902</v>
      </c>
      <c r="I8" s="1">
        <v>1751.68204557985</v>
      </c>
      <c r="J8" s="1">
        <v>207.84801266241701</v>
      </c>
      <c r="K8" s="1">
        <v>14375.2462041979</v>
      </c>
      <c r="L8" s="1">
        <v>195.986028592266</v>
      </c>
      <c r="M8" s="1">
        <v>608.46960293500899</v>
      </c>
      <c r="N8" s="1">
        <v>751.04542749269604</v>
      </c>
      <c r="O8" s="1">
        <v>1894.96056266042</v>
      </c>
      <c r="P8" s="1">
        <v>2186.4983682472098</v>
      </c>
      <c r="Q8" s="1">
        <v>1456.6975833595</v>
      </c>
      <c r="R8" s="1">
        <v>5271.7571397696902</v>
      </c>
      <c r="S8" s="1">
        <v>2009.8314911411401</v>
      </c>
      <c r="T8" s="1">
        <v>5</v>
      </c>
      <c r="U8" s="9">
        <f>D8/$C8*100</f>
        <v>15.863850595263147</v>
      </c>
      <c r="V8" s="9">
        <f>E8/$C8*100</f>
        <v>12.240334147111403</v>
      </c>
      <c r="W8" s="9">
        <f>F8/$C8*100</f>
        <v>16.678722378699195</v>
      </c>
      <c r="X8" s="9">
        <f>G8/$C8*100</f>
        <v>21.090299111442057</v>
      </c>
      <c r="Y8" s="9">
        <f>H8/$C8*100</f>
        <v>22.70362681958721</v>
      </c>
      <c r="Z8" s="9">
        <f>I8/$C8*100</f>
        <v>10.211507785821675</v>
      </c>
      <c r="AA8" s="9">
        <f>J8/$C8*100</f>
        <v>1.2116591620754169</v>
      </c>
      <c r="AB8" s="9">
        <f>L8/$K8*100</f>
        <v>1.3633577179014409</v>
      </c>
      <c r="AC8" s="9">
        <f>M8/$K8*100</f>
        <v>4.2327595248930203</v>
      </c>
      <c r="AD8" s="9">
        <f>N8/$K8*100</f>
        <v>5.2245743608438069</v>
      </c>
      <c r="AE8" s="9">
        <f>O8/$K8*100</f>
        <v>13.18210857569207</v>
      </c>
      <c r="AF8" s="9">
        <f>P8/$K8*100</f>
        <v>15.210162923044077</v>
      </c>
      <c r="AG8" s="9">
        <f>Q8/$K8*100</f>
        <v>10.133374849149442</v>
      </c>
      <c r="AH8" s="9">
        <f>R8/$K8*100</f>
        <v>36.672465047800138</v>
      </c>
      <c r="AI8" s="9">
        <f>S8/$K8*100</f>
        <v>13.981197000676229</v>
      </c>
    </row>
    <row r="9" spans="1:35" x14ac:dyDescent="0.25">
      <c r="A9" t="s">
        <v>25</v>
      </c>
      <c r="B9" t="s">
        <v>49</v>
      </c>
      <c r="C9" s="1">
        <v>7698.00000000001</v>
      </c>
      <c r="D9" s="1">
        <v>1027.59755325234</v>
      </c>
      <c r="E9" s="1">
        <v>751.41548564672996</v>
      </c>
      <c r="F9" s="1">
        <v>1086.20619264012</v>
      </c>
      <c r="G9" s="1">
        <v>1714.35642714145</v>
      </c>
      <c r="H9" s="1">
        <v>1967.0344527764</v>
      </c>
      <c r="I9" s="1">
        <v>983.31989806717104</v>
      </c>
      <c r="J9" s="1">
        <v>168.06999047578799</v>
      </c>
      <c r="K9" s="1">
        <v>6593.6166102199304</v>
      </c>
      <c r="L9" s="1">
        <v>157.493417801699</v>
      </c>
      <c r="M9" s="1">
        <v>384.34044742799398</v>
      </c>
      <c r="N9" s="1">
        <v>262.784458247685</v>
      </c>
      <c r="O9" s="1">
        <v>602.62732235548503</v>
      </c>
      <c r="P9" s="1">
        <v>884.80889736961399</v>
      </c>
      <c r="Q9" s="1">
        <v>625.66927920952799</v>
      </c>
      <c r="R9" s="1">
        <v>2666.22011673118</v>
      </c>
      <c r="S9" s="1">
        <v>1009.67267107674</v>
      </c>
      <c r="T9" s="1">
        <v>34</v>
      </c>
      <c r="U9" s="9">
        <f>D9/$C9*100</f>
        <v>13.348890013670287</v>
      </c>
      <c r="V9" s="9">
        <f>E9/$C9*100</f>
        <v>9.7611780416566507</v>
      </c>
      <c r="W9" s="9">
        <f>F9/$C9*100</f>
        <v>14.110238927515182</v>
      </c>
      <c r="X9" s="9">
        <f>G9/$C9*100</f>
        <v>22.270153639145853</v>
      </c>
      <c r="Y9" s="9">
        <f>H9/$C9*100</f>
        <v>25.552539007227821</v>
      </c>
      <c r="Z9" s="9">
        <f>I9/$C9*100</f>
        <v>12.773706132335278</v>
      </c>
      <c r="AA9" s="9">
        <f>J9/$C9*100</f>
        <v>2.1832942384487892</v>
      </c>
      <c r="AB9" s="9">
        <f>L9/$K9*100</f>
        <v>2.3885740878168193</v>
      </c>
      <c r="AC9" s="9">
        <f>M9/$K9*100</f>
        <v>5.8289777848514346</v>
      </c>
      <c r="AD9" s="9">
        <f>N9/$K9*100</f>
        <v>3.9854373370810805</v>
      </c>
      <c r="AE9" s="9">
        <f>O9/$K9*100</f>
        <v>9.139556604207602</v>
      </c>
      <c r="AF9" s="9">
        <f>P9/$K9*100</f>
        <v>13.419174175189132</v>
      </c>
      <c r="AG9" s="9">
        <f>Q9/$K9*100</f>
        <v>9.4890151520147104</v>
      </c>
      <c r="AH9" s="9">
        <f>R9/$K9*100</f>
        <v>40.436383768486174</v>
      </c>
      <c r="AI9" s="9">
        <f>S9/$K9*100</f>
        <v>15.312881090352967</v>
      </c>
    </row>
    <row r="10" spans="1:35" x14ac:dyDescent="0.25">
      <c r="A10" t="s">
        <v>26</v>
      </c>
      <c r="B10" t="s">
        <v>50</v>
      </c>
      <c r="C10" s="1">
        <v>6714</v>
      </c>
      <c r="D10" s="1">
        <v>813.42526584560801</v>
      </c>
      <c r="E10" s="1">
        <v>600.08542043010596</v>
      </c>
      <c r="F10" s="1">
        <v>1012.15331584263</v>
      </c>
      <c r="G10" s="1">
        <v>1352.13976839618</v>
      </c>
      <c r="H10" s="1">
        <v>2013.0231740602801</v>
      </c>
      <c r="I10" s="1">
        <v>830.09430427257701</v>
      </c>
      <c r="J10" s="1">
        <v>93.078751152627007</v>
      </c>
      <c r="K10" s="1">
        <v>5912.4923196431801</v>
      </c>
      <c r="L10" s="1">
        <v>99.614071189731902</v>
      </c>
      <c r="M10" s="1">
        <v>319.45504560018401</v>
      </c>
      <c r="N10" s="1">
        <v>255.71020425668999</v>
      </c>
      <c r="O10" s="1">
        <v>572.88304055039202</v>
      </c>
      <c r="P10" s="1">
        <v>758.15600123041497</v>
      </c>
      <c r="Q10" s="1">
        <v>567.31595127245805</v>
      </c>
      <c r="R10" s="1">
        <v>2620.7764999052602</v>
      </c>
      <c r="S10" s="1">
        <v>718.581505638051</v>
      </c>
      <c r="T10" s="1">
        <v>5</v>
      </c>
      <c r="U10" s="9">
        <f>D10/$C10*100</f>
        <v>12.115359932165743</v>
      </c>
      <c r="V10" s="9">
        <f>E10/$C10*100</f>
        <v>8.9378227648213571</v>
      </c>
      <c r="W10" s="9">
        <f>F10/$C10*100</f>
        <v>15.075265353628687</v>
      </c>
      <c r="X10" s="9">
        <f>G10/$C10*100</f>
        <v>20.139108853085791</v>
      </c>
      <c r="Y10" s="9">
        <f>H10/$C10*100</f>
        <v>29.982472059283289</v>
      </c>
      <c r="Z10" s="9">
        <f>I10/$C10*100</f>
        <v>12.363632771411632</v>
      </c>
      <c r="AA10" s="9">
        <f>J10/$C10*100</f>
        <v>1.3863382656036194</v>
      </c>
      <c r="AB10" s="9">
        <f>L10/$K10*100</f>
        <v>1.6848067752880165</v>
      </c>
      <c r="AC10" s="9">
        <f>M10/$K10*100</f>
        <v>5.4030521872959181</v>
      </c>
      <c r="AD10" s="9">
        <f>N10/$K10*100</f>
        <v>4.3249139353152204</v>
      </c>
      <c r="AE10" s="9">
        <f>O10/$K10*100</f>
        <v>9.6893663378993722</v>
      </c>
      <c r="AF10" s="9">
        <f>P10/$K10*100</f>
        <v>12.82295113875378</v>
      </c>
      <c r="AG10" s="9">
        <f>Q10/$K10*100</f>
        <v>9.5952082573985589</v>
      </c>
      <c r="AH10" s="9">
        <f>R10/$K10*100</f>
        <v>44.326087176438392</v>
      </c>
      <c r="AI10" s="9">
        <f>S10/$K10*100</f>
        <v>12.153614191610782</v>
      </c>
    </row>
    <row r="11" spans="1:35" x14ac:dyDescent="0.25">
      <c r="A11" t="s">
        <v>27</v>
      </c>
      <c r="B11" t="s">
        <v>51</v>
      </c>
      <c r="C11" s="1">
        <v>41684</v>
      </c>
      <c r="D11" s="1">
        <v>7363.6883590227699</v>
      </c>
      <c r="E11" s="1">
        <v>5414.5261986194801</v>
      </c>
      <c r="F11" s="1">
        <v>7365.6180772287298</v>
      </c>
      <c r="G11" s="1">
        <v>8121.1183839629502</v>
      </c>
      <c r="H11" s="1">
        <v>8582.5291799652096</v>
      </c>
      <c r="I11" s="1">
        <v>4182.0294491307905</v>
      </c>
      <c r="J11" s="1">
        <v>654.49035207007205</v>
      </c>
      <c r="K11" s="1">
        <v>34235.100342704602</v>
      </c>
      <c r="L11" s="1">
        <v>747.57592629728094</v>
      </c>
      <c r="M11" s="1">
        <v>1872.1726120205201</v>
      </c>
      <c r="N11" s="1">
        <v>1396.88855942758</v>
      </c>
      <c r="O11" s="1">
        <v>3612.728149859</v>
      </c>
      <c r="P11" s="1">
        <v>5292.7334723519998</v>
      </c>
      <c r="Q11" s="1">
        <v>4204.1008924539201</v>
      </c>
      <c r="R11" s="1">
        <v>11645.0473348258</v>
      </c>
      <c r="S11" s="1">
        <v>5463.8533954684599</v>
      </c>
      <c r="T11" s="1">
        <v>49</v>
      </c>
      <c r="U11" s="9">
        <f>D11/$C11*100</f>
        <v>17.665503212318324</v>
      </c>
      <c r="V11" s="9">
        <f>E11/$C11*100</f>
        <v>12.989459261633913</v>
      </c>
      <c r="W11" s="9">
        <f>F11/$C11*100</f>
        <v>17.670132610183114</v>
      </c>
      <c r="X11" s="9">
        <f>G11/$C11*100</f>
        <v>19.482579368493788</v>
      </c>
      <c r="Y11" s="9">
        <f>H11/$C11*100</f>
        <v>20.589504797920569</v>
      </c>
      <c r="Z11" s="9">
        <f>I11/$C11*100</f>
        <v>10.03269707593031</v>
      </c>
      <c r="AA11" s="9">
        <f>J11/$C11*100</f>
        <v>1.5701236735199888</v>
      </c>
      <c r="AB11" s="9">
        <f>L11/$K11*100</f>
        <v>2.1836533815113737</v>
      </c>
      <c r="AC11" s="9">
        <f>M11/$K11*100</f>
        <v>5.4685763829504141</v>
      </c>
      <c r="AD11" s="9">
        <f>N11/$K11*100</f>
        <v>4.0802817735139278</v>
      </c>
      <c r="AE11" s="9">
        <f>O11/$K11*100</f>
        <v>10.552702091404448</v>
      </c>
      <c r="AF11" s="9">
        <f>P11/$K11*100</f>
        <v>15.459961908596728</v>
      </c>
      <c r="AG11" s="9">
        <f>Q11/$K11*100</f>
        <v>12.28008929540001</v>
      </c>
      <c r="AH11" s="9">
        <f>R11/$K11*100</f>
        <v>34.014935601926247</v>
      </c>
      <c r="AI11" s="9">
        <f>S11/$K11*100</f>
        <v>15.959799564696736</v>
      </c>
    </row>
    <row r="12" spans="1:35" x14ac:dyDescent="0.25">
      <c r="A12" t="s">
        <v>28</v>
      </c>
      <c r="B12" t="s">
        <v>52</v>
      </c>
      <c r="C12" s="1">
        <v>23997</v>
      </c>
      <c r="D12" s="1">
        <v>3507.8166730533499</v>
      </c>
      <c r="E12" s="1">
        <v>3014.2225142862699</v>
      </c>
      <c r="F12" s="1">
        <v>3829.5433228972702</v>
      </c>
      <c r="G12" s="1">
        <v>5106.4901846841904</v>
      </c>
      <c r="H12" s="1">
        <v>5290.2861593941998</v>
      </c>
      <c r="I12" s="1">
        <v>2816.0860825367299</v>
      </c>
      <c r="J12" s="1">
        <v>432.55506314798902</v>
      </c>
      <c r="K12" s="1">
        <v>20628.166527277401</v>
      </c>
      <c r="L12" s="1">
        <v>484.71024519303103</v>
      </c>
      <c r="M12" s="1">
        <v>839.90775357653695</v>
      </c>
      <c r="N12" s="1">
        <v>852.09326400435395</v>
      </c>
      <c r="O12" s="1">
        <v>2306.3917978867198</v>
      </c>
      <c r="P12" s="1">
        <v>3181.98633289491</v>
      </c>
      <c r="Q12" s="1">
        <v>2242.8929679770399</v>
      </c>
      <c r="R12" s="1">
        <v>7715.9601099548099</v>
      </c>
      <c r="S12" s="1">
        <v>3004.22405579003</v>
      </c>
      <c r="T12" s="1">
        <v>50</v>
      </c>
      <c r="U12" s="9">
        <f>D12/$C12*100</f>
        <v>14.617730020641536</v>
      </c>
      <c r="V12" s="9">
        <f>E12/$C12*100</f>
        <v>12.560830580015292</v>
      </c>
      <c r="W12" s="9">
        <f>F12/$C12*100</f>
        <v>15.958425315236363</v>
      </c>
      <c r="X12" s="9">
        <f>G12/$C12*100</f>
        <v>21.279702398984</v>
      </c>
      <c r="Y12" s="9">
        <f>H12/$C12*100</f>
        <v>22.045614699313244</v>
      </c>
      <c r="Z12" s="9">
        <f>I12/$C12*100</f>
        <v>11.735158905432886</v>
      </c>
      <c r="AA12" s="9">
        <f>J12/$C12*100</f>
        <v>1.802538080376668</v>
      </c>
      <c r="AB12" s="9">
        <f>L12/$K12*100</f>
        <v>2.3497495259798313</v>
      </c>
      <c r="AC12" s="9">
        <f>M12/$K12*100</f>
        <v>4.0716549018832833</v>
      </c>
      <c r="AD12" s="9">
        <f>N12/$K12*100</f>
        <v>4.1307270952927349</v>
      </c>
      <c r="AE12" s="9">
        <f>O12/$K12*100</f>
        <v>11.180789115876543</v>
      </c>
      <c r="AF12" s="9">
        <f>P12/$K12*100</f>
        <v>15.425444276335707</v>
      </c>
      <c r="AG12" s="9">
        <f>Q12/$K12*100</f>
        <v>10.872963261233993</v>
      </c>
      <c r="AH12" s="9">
        <f>R12/$K12*100</f>
        <v>37.404972951676072</v>
      </c>
      <c r="AI12" s="9">
        <f>S12/$K12*100</f>
        <v>14.56369887172198</v>
      </c>
    </row>
    <row r="13" spans="1:35" x14ac:dyDescent="0.25">
      <c r="A13" t="s">
        <v>29</v>
      </c>
      <c r="B13" t="s">
        <v>53</v>
      </c>
      <c r="C13" s="1">
        <v>79973</v>
      </c>
      <c r="D13" s="1">
        <v>13073.495856395701</v>
      </c>
      <c r="E13" s="1">
        <v>12543.249791931299</v>
      </c>
      <c r="F13" s="1">
        <v>13530.265120746601</v>
      </c>
      <c r="G13" s="1">
        <v>15821.0699056553</v>
      </c>
      <c r="H13" s="1">
        <v>15593.6967351976</v>
      </c>
      <c r="I13" s="1">
        <v>8087.1951437365597</v>
      </c>
      <c r="J13" s="1">
        <v>1324.0274463368801</v>
      </c>
      <c r="K13" s="1">
        <v>66788.687129583093</v>
      </c>
      <c r="L13" s="1">
        <v>321.366263888064</v>
      </c>
      <c r="M13" s="1">
        <v>3083.3867516894002</v>
      </c>
      <c r="N13" s="1">
        <v>3639.5282128908302</v>
      </c>
      <c r="O13" s="1">
        <v>8548.8165826709192</v>
      </c>
      <c r="P13" s="1">
        <v>10748.7098733234</v>
      </c>
      <c r="Q13" s="1">
        <v>6912.0394386659</v>
      </c>
      <c r="R13" s="1">
        <v>21646.949569133001</v>
      </c>
      <c r="S13" s="1">
        <v>11887.890437321599</v>
      </c>
      <c r="T13" s="1">
        <v>12</v>
      </c>
      <c r="U13" s="9">
        <f>D13/$C13*100</f>
        <v>16.347387063628602</v>
      </c>
      <c r="V13" s="9">
        <f>E13/$C13*100</f>
        <v>15.684355709966239</v>
      </c>
      <c r="W13" s="9">
        <f>F13/$C13*100</f>
        <v>16.918541408658676</v>
      </c>
      <c r="X13" s="9">
        <f>G13/$C13*100</f>
        <v>19.783014149344531</v>
      </c>
      <c r="Y13" s="9">
        <f>H13/$C13*100</f>
        <v>19.498701730831154</v>
      </c>
      <c r="Z13" s="9">
        <f>I13/$C13*100</f>
        <v>10.112406866988307</v>
      </c>
      <c r="AA13" s="9">
        <f>J13/$C13*100</f>
        <v>1.6555930705824216</v>
      </c>
      <c r="AB13" s="9">
        <f>L13/$K13*100</f>
        <v>0.48116870940216372</v>
      </c>
      <c r="AC13" s="9">
        <f>M13/$K13*100</f>
        <v>4.6166302770812484</v>
      </c>
      <c r="AD13" s="9">
        <f>N13/$K13*100</f>
        <v>5.4493183940409473</v>
      </c>
      <c r="AE13" s="9">
        <f>O13/$K13*100</f>
        <v>12.799797316100173</v>
      </c>
      <c r="AF13" s="9">
        <f>P13/$K13*100</f>
        <v>16.093608566475943</v>
      </c>
      <c r="AG13" s="9">
        <f>Q13/$K13*100</f>
        <v>10.349117097114357</v>
      </c>
      <c r="AH13" s="9">
        <f>R13/$K13*100</f>
        <v>32.411102088492463</v>
      </c>
      <c r="AI13" s="9">
        <f>S13/$K13*100</f>
        <v>17.799257551292737</v>
      </c>
    </row>
    <row r="14" spans="1:35" x14ac:dyDescent="0.25">
      <c r="A14" t="s">
        <v>30</v>
      </c>
      <c r="B14" t="s">
        <v>54</v>
      </c>
      <c r="C14" s="1">
        <v>5566.99999999999</v>
      </c>
      <c r="D14" s="1">
        <v>761.341672279828</v>
      </c>
      <c r="E14" s="1">
        <v>681.11174616225901</v>
      </c>
      <c r="F14" s="1">
        <v>832.63424501451095</v>
      </c>
      <c r="G14" s="1">
        <v>1011.23414268405</v>
      </c>
      <c r="H14" s="1">
        <v>1475.01428927758</v>
      </c>
      <c r="I14" s="1">
        <v>709.21037510165604</v>
      </c>
      <c r="J14" s="1">
        <v>96.453529480109907</v>
      </c>
      <c r="K14" s="1">
        <v>4818.6080408151402</v>
      </c>
      <c r="L14" s="1">
        <v>9.9226237013133094</v>
      </c>
      <c r="M14" s="1">
        <v>206.939876567163</v>
      </c>
      <c r="N14" s="1">
        <v>133.72064375585001</v>
      </c>
      <c r="O14" s="1">
        <v>380.03785221245801</v>
      </c>
      <c r="P14" s="1">
        <v>782.96608997823</v>
      </c>
      <c r="Q14" s="1">
        <v>493.55913513876101</v>
      </c>
      <c r="R14" s="1">
        <v>2072.2985226924402</v>
      </c>
      <c r="S14" s="1">
        <v>739.16329676892599</v>
      </c>
      <c r="T14" s="1">
        <v>1</v>
      </c>
      <c r="U14" s="9">
        <f>D14/$C14*100</f>
        <v>13.675977587207283</v>
      </c>
      <c r="V14" s="9">
        <f>E14/$C14*100</f>
        <v>12.234807727003059</v>
      </c>
      <c r="W14" s="9">
        <f>F14/$C14*100</f>
        <v>14.956605802308468</v>
      </c>
      <c r="X14" s="9">
        <f>G14/$C14*100</f>
        <v>18.164795090426651</v>
      </c>
      <c r="Y14" s="9">
        <f>H14/$C14*100</f>
        <v>26.495676114201235</v>
      </c>
      <c r="Z14" s="9">
        <f>I14/$C14*100</f>
        <v>12.73954329264698</v>
      </c>
      <c r="AA14" s="9">
        <f>J14/$C14*100</f>
        <v>1.7325943862063962</v>
      </c>
      <c r="AB14" s="9">
        <f>L14/$K14*100</f>
        <v>0.20592303041180224</v>
      </c>
      <c r="AC14" s="9">
        <f>M14/$K14*100</f>
        <v>4.294598664475644</v>
      </c>
      <c r="AD14" s="9">
        <f>N14/$K14*100</f>
        <v>2.775088627736344</v>
      </c>
      <c r="AE14" s="9">
        <f>O14/$K14*100</f>
        <v>7.8868803810855068</v>
      </c>
      <c r="AF14" s="9">
        <f>P14/$K14*100</f>
        <v>16.248802213134137</v>
      </c>
      <c r="AG14" s="9">
        <f>Q14/$K14*100</f>
        <v>10.242774074134239</v>
      </c>
      <c r="AH14" s="9">
        <f>R14/$K14*100</f>
        <v>43.006164957585547</v>
      </c>
      <c r="AI14" s="9">
        <f>S14/$K14*100</f>
        <v>15.339768051436808</v>
      </c>
    </row>
    <row r="15" spans="1:35" x14ac:dyDescent="0.25">
      <c r="A15" t="s">
        <v>31</v>
      </c>
      <c r="B15" t="s">
        <v>55</v>
      </c>
      <c r="C15" s="1">
        <v>7749</v>
      </c>
      <c r="D15" s="1">
        <v>842.38419880693004</v>
      </c>
      <c r="E15" s="1">
        <v>722.13574999911702</v>
      </c>
      <c r="F15" s="1">
        <v>971.17548009664097</v>
      </c>
      <c r="G15" s="1">
        <v>1773.2613077277299</v>
      </c>
      <c r="H15" s="1">
        <v>2043.2398498068401</v>
      </c>
      <c r="I15" s="1">
        <v>1215.1325735865801</v>
      </c>
      <c r="J15" s="1">
        <v>181.670839976168</v>
      </c>
      <c r="K15" s="1">
        <v>7015.4461362496504</v>
      </c>
      <c r="L15" s="1">
        <v>185.43365225853901</v>
      </c>
      <c r="M15" s="1">
        <v>388.50654474183102</v>
      </c>
      <c r="N15" s="1">
        <v>229.54089520476899</v>
      </c>
      <c r="O15" s="1">
        <v>408.67173502404103</v>
      </c>
      <c r="P15" s="1">
        <v>983.08142439744199</v>
      </c>
      <c r="Q15" s="1">
        <v>712.57724759887503</v>
      </c>
      <c r="R15" s="1">
        <v>3148.9374339412998</v>
      </c>
      <c r="S15" s="1">
        <v>958.69720308285503</v>
      </c>
      <c r="T15" s="1">
        <v>44</v>
      </c>
      <c r="U15" s="9">
        <f>D15/$C15*100</f>
        <v>10.870876226699316</v>
      </c>
      <c r="V15" s="9">
        <f>E15/$C15*100</f>
        <v>9.3190831074863461</v>
      </c>
      <c r="W15" s="9">
        <f>F15/$C15*100</f>
        <v>12.53291366752666</v>
      </c>
      <c r="X15" s="9">
        <f>G15/$C15*100</f>
        <v>22.883743808591174</v>
      </c>
      <c r="Y15" s="9">
        <f>H15/$C15*100</f>
        <v>26.367787453953284</v>
      </c>
      <c r="Z15" s="9">
        <f>I15/$C15*100</f>
        <v>15.681153356388954</v>
      </c>
      <c r="AA15" s="9">
        <f>J15/$C15*100</f>
        <v>2.3444423793543425</v>
      </c>
      <c r="AB15" s="9">
        <f>L15/$K15*100</f>
        <v>2.6432196706689988</v>
      </c>
      <c r="AC15" s="9">
        <f>M15/$K15*100</f>
        <v>5.5378736746957715</v>
      </c>
      <c r="AD15" s="9">
        <f>N15/$K15*100</f>
        <v>3.2719358219957488</v>
      </c>
      <c r="AE15" s="9">
        <f>O15/$K15*100</f>
        <v>5.8253135593527716</v>
      </c>
      <c r="AF15" s="9">
        <f>P15/$K15*100</f>
        <v>14.013099171522999</v>
      </c>
      <c r="AG15" s="9">
        <f>Q15/$K15*100</f>
        <v>10.157262043776562</v>
      </c>
      <c r="AH15" s="9">
        <f>R15/$K15*100</f>
        <v>44.885775940468889</v>
      </c>
      <c r="AI15" s="9">
        <f>S15/$K15*100</f>
        <v>13.665520117518282</v>
      </c>
    </row>
    <row r="16" spans="1:35" x14ac:dyDescent="0.25">
      <c r="A16" t="s">
        <v>32</v>
      </c>
      <c r="B16" t="s">
        <v>56</v>
      </c>
      <c r="C16" s="1">
        <v>11759</v>
      </c>
      <c r="D16" s="1">
        <v>1789.7172921235599</v>
      </c>
      <c r="E16" s="1">
        <v>1463.02427738652</v>
      </c>
      <c r="F16" s="1">
        <v>1764.2600765740001</v>
      </c>
      <c r="G16" s="1">
        <v>2422.4944999716399</v>
      </c>
      <c r="H16" s="1">
        <v>2648.10359004265</v>
      </c>
      <c r="I16" s="1">
        <v>1407.1126614348</v>
      </c>
      <c r="J16" s="1">
        <v>264.28760246682202</v>
      </c>
      <c r="K16" s="1">
        <v>10009.687301984201</v>
      </c>
      <c r="L16" s="1">
        <v>314.26552933501898</v>
      </c>
      <c r="M16" s="1">
        <v>643.47378491915094</v>
      </c>
      <c r="N16" s="1">
        <v>285.38761419379199</v>
      </c>
      <c r="O16" s="1">
        <v>863.52266477165597</v>
      </c>
      <c r="P16" s="1">
        <v>1463.18421641029</v>
      </c>
      <c r="Q16" s="1">
        <v>1240.72624792223</v>
      </c>
      <c r="R16" s="1">
        <v>3549.5327961897601</v>
      </c>
      <c r="S16" s="1">
        <v>1649.5944482422999</v>
      </c>
      <c r="T16" s="1">
        <v>15</v>
      </c>
      <c r="U16" s="9">
        <f>D16/$C16*100</f>
        <v>15.219978672706521</v>
      </c>
      <c r="V16" s="9">
        <f>E16/$C16*100</f>
        <v>12.441740601977379</v>
      </c>
      <c r="W16" s="9">
        <f>F16/$C16*100</f>
        <v>15.003487342239987</v>
      </c>
      <c r="X16" s="9">
        <f>G16/$C16*100</f>
        <v>20.601194829251128</v>
      </c>
      <c r="Y16" s="9">
        <f>H16/$C16*100</f>
        <v>22.519802619633047</v>
      </c>
      <c r="Z16" s="9">
        <f>I16/$C16*100</f>
        <v>11.966261258906369</v>
      </c>
      <c r="AA16" s="9">
        <f>J16/$C16*100</f>
        <v>2.2475346752855008</v>
      </c>
      <c r="AB16" s="9">
        <f>L16/$K16*100</f>
        <v>3.1396138545978629</v>
      </c>
      <c r="AC16" s="9">
        <f>M16/$K16*100</f>
        <v>6.4285103570777515</v>
      </c>
      <c r="AD16" s="9">
        <f>N16/$K16*100</f>
        <v>2.8511141815311269</v>
      </c>
      <c r="AE16" s="9">
        <f>O16/$K16*100</f>
        <v>8.6268695386766137</v>
      </c>
      <c r="AF16" s="9">
        <f>P16/$K16*100</f>
        <v>14.617681574530764</v>
      </c>
      <c r="AG16" s="9">
        <f>Q16/$K16*100</f>
        <v>12.395254821559544</v>
      </c>
      <c r="AH16" s="9">
        <f>R16/$K16*100</f>
        <v>35.460975843732335</v>
      </c>
      <c r="AI16" s="9">
        <f>S16/$K16*100</f>
        <v>16.479979828293978</v>
      </c>
    </row>
    <row r="17" spans="1:35" x14ac:dyDescent="0.25">
      <c r="A17" t="s">
        <v>33</v>
      </c>
      <c r="B17" t="s">
        <v>57</v>
      </c>
      <c r="C17" s="1">
        <v>13036</v>
      </c>
      <c r="D17" s="1">
        <v>2056.9862278946298</v>
      </c>
      <c r="E17" s="1">
        <v>1588.5566469007399</v>
      </c>
      <c r="F17" s="1">
        <v>2036.82715947169</v>
      </c>
      <c r="G17" s="1">
        <v>2742.49953630253</v>
      </c>
      <c r="H17" s="1">
        <v>3058.2403958167902</v>
      </c>
      <c r="I17" s="1">
        <v>1401.2599883887799</v>
      </c>
      <c r="J17" s="1">
        <v>151.630045224843</v>
      </c>
      <c r="K17" s="1">
        <v>11033.1740562055</v>
      </c>
      <c r="L17" s="1">
        <v>249.87837730511399</v>
      </c>
      <c r="M17" s="1">
        <v>446.96349804848302</v>
      </c>
      <c r="N17" s="1">
        <v>485.73661898613699</v>
      </c>
      <c r="O17" s="1">
        <v>1098.02555550889</v>
      </c>
      <c r="P17" s="1">
        <v>1685.50275168135</v>
      </c>
      <c r="Q17" s="1">
        <v>1247.93332153398</v>
      </c>
      <c r="R17" s="1">
        <v>4198.2256476314597</v>
      </c>
      <c r="S17" s="1">
        <v>1620.9082855101201</v>
      </c>
      <c r="T17" s="1">
        <v>15</v>
      </c>
      <c r="U17" s="9">
        <f>D17/$C17*100</f>
        <v>15.779274531256748</v>
      </c>
      <c r="V17" s="9">
        <f>E17/$C17*100</f>
        <v>12.185920887547868</v>
      </c>
      <c r="W17" s="9">
        <f>F17/$C17*100</f>
        <v>15.624633012209957</v>
      </c>
      <c r="X17" s="9">
        <f>G17/$C17*100</f>
        <v>21.037891502780994</v>
      </c>
      <c r="Y17" s="9">
        <f>H17/$C17*100</f>
        <v>23.459960078373658</v>
      </c>
      <c r="Z17" s="9">
        <f>I17/$C17*100</f>
        <v>10.749156093807763</v>
      </c>
      <c r="AA17" s="9">
        <f>J17/$C17*100</f>
        <v>1.1631638940230362</v>
      </c>
      <c r="AB17" s="9">
        <f>L17/$K17*100</f>
        <v>2.2647914012067303</v>
      </c>
      <c r="AC17" s="9">
        <f>M17/$K17*100</f>
        <v>4.0510871646866908</v>
      </c>
      <c r="AD17" s="9">
        <f>N17/$K17*100</f>
        <v>4.4025102523687565</v>
      </c>
      <c r="AE17" s="9">
        <f>O17/$K17*100</f>
        <v>9.9520369198863161</v>
      </c>
      <c r="AF17" s="9">
        <f>P17/$K17*100</f>
        <v>15.276680519087392</v>
      </c>
      <c r="AG17" s="9">
        <f>Q17/$K17*100</f>
        <v>11.310737192912244</v>
      </c>
      <c r="AH17" s="9">
        <f>R17/$K17*100</f>
        <v>38.050932816293319</v>
      </c>
      <c r="AI17" s="9">
        <f>S17/$K17*100</f>
        <v>14.69122373355885</v>
      </c>
    </row>
    <row r="18" spans="1:35" x14ac:dyDescent="0.25">
      <c r="A18" t="s">
        <v>34</v>
      </c>
      <c r="B18" t="s">
        <v>58</v>
      </c>
      <c r="C18" s="1">
        <v>14167</v>
      </c>
      <c r="D18" s="1">
        <v>2411.9836411719998</v>
      </c>
      <c r="E18" s="1">
        <v>1862.65693982017</v>
      </c>
      <c r="F18" s="1">
        <v>2339.0002640040998</v>
      </c>
      <c r="G18" s="1">
        <v>3013.126455956</v>
      </c>
      <c r="H18" s="1">
        <v>2865.0057974070901</v>
      </c>
      <c r="I18" s="1">
        <v>1474.96446749452</v>
      </c>
      <c r="J18" s="1">
        <v>200.26243414612</v>
      </c>
      <c r="K18" s="1">
        <v>11780.6226660337</v>
      </c>
      <c r="L18" s="1">
        <v>205.501694013368</v>
      </c>
      <c r="M18" s="1">
        <v>470.52724937900598</v>
      </c>
      <c r="N18" s="1">
        <v>427.27156947778099</v>
      </c>
      <c r="O18" s="1">
        <v>1405.78617335638</v>
      </c>
      <c r="P18" s="1">
        <v>1962.63719574943</v>
      </c>
      <c r="Q18" s="1">
        <v>1366.87674218081</v>
      </c>
      <c r="R18" s="1">
        <v>4090.3055173306402</v>
      </c>
      <c r="S18" s="1">
        <v>1851.71652454624</v>
      </c>
      <c r="T18" s="1">
        <v>25</v>
      </c>
      <c r="U18" s="9">
        <f>D18/$C18*100</f>
        <v>17.025366282007482</v>
      </c>
      <c r="V18" s="9">
        <f>E18/$C18*100</f>
        <v>13.147857272677138</v>
      </c>
      <c r="W18" s="9">
        <f>F18/$C18*100</f>
        <v>16.510201623520153</v>
      </c>
      <c r="X18" s="9">
        <f>G18/$C18*100</f>
        <v>21.268627486101504</v>
      </c>
      <c r="Y18" s="9">
        <f>H18/$C18*100</f>
        <v>20.223094497120702</v>
      </c>
      <c r="Z18" s="9">
        <f>I18/$C18*100</f>
        <v>10.411268917163268</v>
      </c>
      <c r="AA18" s="9">
        <f>J18/$C18*100</f>
        <v>1.4135839214097552</v>
      </c>
      <c r="AB18" s="9">
        <f>L18/$K18*100</f>
        <v>1.744404348047558</v>
      </c>
      <c r="AC18" s="9">
        <f>M18/$K18*100</f>
        <v>3.9940779254024195</v>
      </c>
      <c r="AD18" s="9">
        <f>N18/$K18*100</f>
        <v>3.6269014091225009</v>
      </c>
      <c r="AE18" s="9">
        <f>O18/$K18*100</f>
        <v>11.933037948915819</v>
      </c>
      <c r="AF18" s="9">
        <f>P18/$K18*100</f>
        <v>16.659876573486848</v>
      </c>
      <c r="AG18" s="9">
        <f>Q18/$K18*100</f>
        <v>11.602754633011347</v>
      </c>
      <c r="AH18" s="9">
        <f>R18/$K18*100</f>
        <v>34.720622443191829</v>
      </c>
      <c r="AI18" s="9">
        <f>S18/$K18*100</f>
        <v>15.7183247188213</v>
      </c>
    </row>
    <row r="19" spans="1:35" x14ac:dyDescent="0.25">
      <c r="A19" t="s">
        <v>35</v>
      </c>
      <c r="B19" t="s">
        <v>59</v>
      </c>
      <c r="C19" s="1">
        <v>711</v>
      </c>
      <c r="D19" s="1">
        <v>135.43755270253899</v>
      </c>
      <c r="E19" s="1">
        <v>63.220315671165899</v>
      </c>
      <c r="F19" s="1">
        <v>161.07817630025201</v>
      </c>
      <c r="G19" s="1">
        <v>153.74401264898799</v>
      </c>
      <c r="H19" s="1">
        <v>139.64618401641201</v>
      </c>
      <c r="I19" s="1">
        <v>50.7976771971299</v>
      </c>
      <c r="J19" s="1">
        <v>7.0760814635132299</v>
      </c>
      <c r="K19" s="1">
        <v>599.11319303457003</v>
      </c>
      <c r="L19" s="1">
        <v>19.504823614788499</v>
      </c>
      <c r="M19" s="1">
        <v>35.090146379782901</v>
      </c>
      <c r="N19" s="1">
        <v>55.074799531346798</v>
      </c>
      <c r="O19" s="1">
        <v>84.426819253025698</v>
      </c>
      <c r="P19" s="1">
        <v>75.299367451298295</v>
      </c>
      <c r="Q19" s="1">
        <v>45.366825854052998</v>
      </c>
      <c r="R19" s="1">
        <v>164.30326961129501</v>
      </c>
      <c r="S19" s="1">
        <v>120.04714133898</v>
      </c>
      <c r="T19" s="1">
        <v>3</v>
      </c>
      <c r="U19" s="9">
        <f>D19/$C19*100</f>
        <v>19.048882236644022</v>
      </c>
      <c r="V19" s="9">
        <f>E19/$C19*100</f>
        <v>8.8917462266056102</v>
      </c>
      <c r="W19" s="9">
        <f>F19/$C19*100</f>
        <v>22.655158410724617</v>
      </c>
      <c r="X19" s="9">
        <f>G19/$C19*100</f>
        <v>21.623630471025034</v>
      </c>
      <c r="Y19" s="9">
        <f>H19/$C19*100</f>
        <v>19.640813504418002</v>
      </c>
      <c r="Z19" s="9">
        <f>I19/$C19*100</f>
        <v>7.1445396901729827</v>
      </c>
      <c r="AA19" s="9">
        <f>J19/$C19*100</f>
        <v>0.99522946040973692</v>
      </c>
      <c r="AB19" s="9">
        <f>L19/$K19*100</f>
        <v>3.2556157737062277</v>
      </c>
      <c r="AC19" s="9">
        <f>M19/$K19*100</f>
        <v>5.8570144653379597</v>
      </c>
      <c r="AD19" s="9">
        <f>N19/$K19*100</f>
        <v>9.1927202024023646</v>
      </c>
      <c r="AE19" s="9">
        <f>O19/$K19*100</f>
        <v>14.091964629487656</v>
      </c>
      <c r="AF19" s="9">
        <f>P19/$K19*100</f>
        <v>12.568470921145844</v>
      </c>
      <c r="AG19" s="9">
        <f>Q19/$K19*100</f>
        <v>7.5723296334479553</v>
      </c>
      <c r="AH19" s="9">
        <f>R19/$K19*100</f>
        <v>27.424411867660936</v>
      </c>
      <c r="AI19" s="9">
        <f>S19/$K19*100</f>
        <v>20.037472506811085</v>
      </c>
    </row>
    <row r="20" spans="1:35" x14ac:dyDescent="0.25">
      <c r="A20" t="s">
        <v>36</v>
      </c>
      <c r="B20" t="s">
        <v>60</v>
      </c>
      <c r="C20" s="1">
        <v>1707</v>
      </c>
      <c r="D20" s="1">
        <v>334.42244998681701</v>
      </c>
      <c r="E20" s="1">
        <v>217.89849562889199</v>
      </c>
      <c r="F20" s="1">
        <v>356.42660539174801</v>
      </c>
      <c r="G20" s="1">
        <v>389.85529747420298</v>
      </c>
      <c r="H20" s="1">
        <v>264.21701868552498</v>
      </c>
      <c r="I20" s="1">
        <v>128.48724038435401</v>
      </c>
      <c r="J20" s="1">
        <v>15.6928924484614</v>
      </c>
      <c r="K20" s="1">
        <v>1328.0281685477801</v>
      </c>
      <c r="L20" s="1">
        <v>49.522379502890701</v>
      </c>
      <c r="M20" s="1">
        <v>127.860077317475</v>
      </c>
      <c r="N20" s="1">
        <v>176.84355335146799</v>
      </c>
      <c r="O20" s="1">
        <v>231.912854991665</v>
      </c>
      <c r="P20" s="1">
        <v>186.16152446282899</v>
      </c>
      <c r="Q20" s="1">
        <v>133.24605045619401</v>
      </c>
      <c r="R20" s="1">
        <v>330.10106687819399</v>
      </c>
      <c r="S20" s="1">
        <v>92.380661587063202</v>
      </c>
      <c r="T20" s="1">
        <v>6</v>
      </c>
      <c r="U20" s="9">
        <f>D20/$C20*100</f>
        <v>19.591239015044934</v>
      </c>
      <c r="V20" s="9">
        <f>E20/$C20*100</f>
        <v>12.764996814814996</v>
      </c>
      <c r="W20" s="9">
        <f>F20/$C20*100</f>
        <v>20.880293227401758</v>
      </c>
      <c r="X20" s="9">
        <f>G20/$C20*100</f>
        <v>22.838623167791621</v>
      </c>
      <c r="Y20" s="9">
        <f>H20/$C20*100</f>
        <v>15.47844280524458</v>
      </c>
      <c r="Z20" s="9">
        <f>I20/$C20*100</f>
        <v>7.5270791086323383</v>
      </c>
      <c r="AA20" s="9">
        <f>J20/$C20*100</f>
        <v>0.91932586106979497</v>
      </c>
      <c r="AB20" s="9">
        <f>L20/$K20*100</f>
        <v>3.7290157449780761</v>
      </c>
      <c r="AC20" s="9">
        <f>M20/$K20*100</f>
        <v>9.6278136522730566</v>
      </c>
      <c r="AD20" s="9">
        <f>N20/$K20*100</f>
        <v>13.316250177498059</v>
      </c>
      <c r="AE20" s="9">
        <f>O20/$K20*100</f>
        <v>17.462946982914179</v>
      </c>
      <c r="AF20" s="9">
        <f>P20/$K20*100</f>
        <v>14.017889745998355</v>
      </c>
      <c r="AG20" s="9">
        <f>Q20/$K20*100</f>
        <v>10.033375316270639</v>
      </c>
      <c r="AH20" s="9">
        <f>R20/$K20*100</f>
        <v>24.856480810882555</v>
      </c>
      <c r="AI20" s="9">
        <f>S20/$K20*100</f>
        <v>6.9562275691849917</v>
      </c>
    </row>
    <row r="21" spans="1:35" x14ac:dyDescent="0.25">
      <c r="A21" t="s">
        <v>37</v>
      </c>
      <c r="B21" t="s">
        <v>61</v>
      </c>
      <c r="C21" s="1">
        <v>2138.99999999999</v>
      </c>
      <c r="D21" s="1">
        <v>406.041926938595</v>
      </c>
      <c r="E21" s="1">
        <v>241.32489197709299</v>
      </c>
      <c r="F21" s="1">
        <v>401.61224222072298</v>
      </c>
      <c r="G21" s="1">
        <v>424.38649993060199</v>
      </c>
      <c r="H21" s="1">
        <v>453.227436501993</v>
      </c>
      <c r="I21" s="1">
        <v>196.228923304766</v>
      </c>
      <c r="J21" s="1">
        <v>16.1780791262218</v>
      </c>
      <c r="K21" s="1">
        <v>1767.42871101233</v>
      </c>
      <c r="L21" s="1">
        <v>25.3283909923165</v>
      </c>
      <c r="M21" s="1">
        <v>111.465422415136</v>
      </c>
      <c r="N21" s="1">
        <v>40.487838473795499</v>
      </c>
      <c r="O21" s="1">
        <v>162.13934701973</v>
      </c>
      <c r="P21" s="1">
        <v>319.20262083215999</v>
      </c>
      <c r="Q21" s="1">
        <v>268.59846591516299</v>
      </c>
      <c r="R21" s="1">
        <v>591.95344035632195</v>
      </c>
      <c r="S21" s="1">
        <v>248.253185007707</v>
      </c>
      <c r="T21" s="1">
        <v>1</v>
      </c>
      <c r="U21" s="9">
        <f>D21/$C21*100</f>
        <v>18.982792283244361</v>
      </c>
      <c r="V21" s="9">
        <f>E21/$C21*100</f>
        <v>11.282136137311554</v>
      </c>
      <c r="W21" s="9">
        <f>F21/$C21*100</f>
        <v>18.775700898584613</v>
      </c>
      <c r="X21" s="9">
        <f>G21/$C21*100</f>
        <v>19.840416079037119</v>
      </c>
      <c r="Y21" s="9">
        <f>H21/$C21*100</f>
        <v>21.188753459653817</v>
      </c>
      <c r="Z21" s="9">
        <f>I21/$C21*100</f>
        <v>9.1738627070952283</v>
      </c>
      <c r="AA21" s="9">
        <f>J21/$C21*100</f>
        <v>0.75633843507348641</v>
      </c>
      <c r="AB21" s="9">
        <f>L21/$K21*100</f>
        <v>1.4330643626247963</v>
      </c>
      <c r="AC21" s="9">
        <f>M21/$K21*100</f>
        <v>6.3066431885273584</v>
      </c>
      <c r="AD21" s="9">
        <f>N21/$K21*100</f>
        <v>2.2907763250380424</v>
      </c>
      <c r="AE21" s="9">
        <f>O21/$K21*100</f>
        <v>9.1737418323855024</v>
      </c>
      <c r="AF21" s="9">
        <f>P21/$K21*100</f>
        <v>18.0602826492125</v>
      </c>
      <c r="AG21" s="9">
        <f>Q21/$K21*100</f>
        <v>15.197131530205699</v>
      </c>
      <c r="AH21" s="9">
        <f>R21/$K21*100</f>
        <v>33.492351723610334</v>
      </c>
      <c r="AI21" s="9">
        <f>S21/$K21*100</f>
        <v>14.046008388395764</v>
      </c>
    </row>
    <row r="22" spans="1:35" x14ac:dyDescent="0.25">
      <c r="A22" t="s">
        <v>38</v>
      </c>
      <c r="B22" t="s">
        <v>62</v>
      </c>
      <c r="C22" s="1">
        <v>128</v>
      </c>
      <c r="D22" s="1">
        <v>22.1732283464567</v>
      </c>
      <c r="E22" s="1">
        <v>10.078740157480301</v>
      </c>
      <c r="F22" s="1">
        <v>27.212598425196799</v>
      </c>
      <c r="G22" s="1">
        <v>29.228346456692901</v>
      </c>
      <c r="H22" s="1">
        <v>32.251968503937</v>
      </c>
      <c r="I22" s="1">
        <v>5.0393700787401503</v>
      </c>
      <c r="J22" s="1">
        <v>2.0157480314960599</v>
      </c>
      <c r="K22" s="1">
        <v>120.94488188976401</v>
      </c>
      <c r="L22" s="1">
        <v>5.0393700787401601</v>
      </c>
      <c r="M22" s="1">
        <v>20.157480314960601</v>
      </c>
      <c r="N22" s="1">
        <v>5.0393700787401601</v>
      </c>
      <c r="O22" s="1">
        <v>15.118110236220501</v>
      </c>
      <c r="P22" s="1">
        <v>15.118110236220501</v>
      </c>
      <c r="Q22" s="1">
        <v>15.118110236220501</v>
      </c>
      <c r="R22" s="1">
        <v>15.118110236220501</v>
      </c>
      <c r="S22" s="1">
        <v>30.236220472441001</v>
      </c>
      <c r="T22" s="1">
        <v>1</v>
      </c>
      <c r="U22" s="9">
        <f>D22/$C22*100</f>
        <v>17.322834645669296</v>
      </c>
      <c r="V22" s="9">
        <f>E22/$C22*100</f>
        <v>7.8740157480314847</v>
      </c>
      <c r="W22" s="9">
        <f>F22/$C22*100</f>
        <v>21.259842519684998</v>
      </c>
      <c r="X22" s="9">
        <f>G22/$C22*100</f>
        <v>22.83464566929133</v>
      </c>
      <c r="Y22" s="9">
        <f>H22/$C22*100</f>
        <v>25.196850393700782</v>
      </c>
      <c r="Z22" s="9">
        <f>I22/$C22*100</f>
        <v>3.9370078740157424</v>
      </c>
      <c r="AA22" s="9">
        <f>J22/$C22*100</f>
        <v>1.5748031496062969</v>
      </c>
      <c r="AB22" s="9">
        <f>L22/$K22*100</f>
        <v>4.1666666666666607</v>
      </c>
      <c r="AC22" s="9">
        <f>M22/$K22*100</f>
        <v>16.666666666666615</v>
      </c>
      <c r="AD22" s="9">
        <f>N22/$K22*100</f>
        <v>4.1666666666666607</v>
      </c>
      <c r="AE22" s="9">
        <f>O22/$K22*100</f>
        <v>12.5</v>
      </c>
      <c r="AF22" s="9">
        <f>P22/$K22*100</f>
        <v>12.5</v>
      </c>
      <c r="AG22" s="9">
        <f>Q22/$K22*100</f>
        <v>12.5</v>
      </c>
      <c r="AH22" s="9">
        <f>R22/$K22*100</f>
        <v>12.5</v>
      </c>
      <c r="AI22" s="9">
        <f>S22/$K22*100</f>
        <v>25</v>
      </c>
    </row>
    <row r="23" spans="1:35" x14ac:dyDescent="0.25">
      <c r="A23" t="s">
        <v>39</v>
      </c>
      <c r="B23" t="s">
        <v>63</v>
      </c>
      <c r="C23" s="1">
        <v>2077</v>
      </c>
      <c r="D23" s="1">
        <v>244.50983625676199</v>
      </c>
      <c r="E23" s="1">
        <v>197.254314405298</v>
      </c>
      <c r="F23" s="1">
        <v>324.29831772834899</v>
      </c>
      <c r="G23" s="1">
        <v>468.53595562328201</v>
      </c>
      <c r="H23" s="1">
        <v>530.80944659951194</v>
      </c>
      <c r="I23" s="1">
        <v>264.96925538063903</v>
      </c>
      <c r="J23" s="1">
        <v>46.622874006157801</v>
      </c>
      <c r="K23" s="1">
        <v>1838.5274909165801</v>
      </c>
      <c r="L23" s="1">
        <v>88.157844006206204</v>
      </c>
      <c r="M23" s="1">
        <v>120.920009579807</v>
      </c>
      <c r="N23" s="1">
        <v>79.221815760293495</v>
      </c>
      <c r="O23" s="1">
        <v>132.99809665595899</v>
      </c>
      <c r="P23" s="1">
        <v>253.42640358641299</v>
      </c>
      <c r="Q23" s="1">
        <v>175.06754207962101</v>
      </c>
      <c r="R23" s="1">
        <v>709.11776393361401</v>
      </c>
      <c r="S23" s="1">
        <v>279.61801531466398</v>
      </c>
      <c r="T23" s="1">
        <v>11</v>
      </c>
      <c r="U23" s="9">
        <f>D23/$C23*100</f>
        <v>11.772259810147423</v>
      </c>
      <c r="V23" s="9">
        <f>E23/$C23*100</f>
        <v>9.4970782092103043</v>
      </c>
      <c r="W23" s="9">
        <f>F23/$C23*100</f>
        <v>15.613785157840587</v>
      </c>
      <c r="X23" s="9">
        <f>G23/$C23*100</f>
        <v>22.558303111376119</v>
      </c>
      <c r="Y23" s="9">
        <f>H23/$C23*100</f>
        <v>25.556545334593739</v>
      </c>
      <c r="Z23" s="9">
        <f>I23/$C23*100</f>
        <v>12.757306469939289</v>
      </c>
      <c r="AA23" s="9">
        <f>J23/$C23*100</f>
        <v>2.2447219068925275</v>
      </c>
      <c r="AB23" s="9">
        <f>L23/$K23*100</f>
        <v>4.7950245205338744</v>
      </c>
      <c r="AC23" s="9">
        <f>M23/$K23*100</f>
        <v>6.5770030732324543</v>
      </c>
      <c r="AD23" s="9">
        <f>N23/$K23*100</f>
        <v>4.3089818428985378</v>
      </c>
      <c r="AE23" s="9">
        <f>O23/$K23*100</f>
        <v>7.2339465856805907</v>
      </c>
      <c r="AF23" s="9">
        <f>P23/$K23*100</f>
        <v>13.784205285941617</v>
      </c>
      <c r="AG23" s="9">
        <f>Q23/$K23*100</f>
        <v>9.5221606935201599</v>
      </c>
      <c r="AH23" s="9">
        <f>R23/$K23*100</f>
        <v>38.569875481170548</v>
      </c>
      <c r="AI23" s="9">
        <f>S23/$K23*100</f>
        <v>15.208802517022093</v>
      </c>
    </row>
    <row r="24" spans="1:35" x14ac:dyDescent="0.25">
      <c r="A24" t="s">
        <v>40</v>
      </c>
      <c r="B24" t="s">
        <v>64</v>
      </c>
      <c r="C24" s="1">
        <v>95</v>
      </c>
      <c r="D24" s="1">
        <v>16.442307692307701</v>
      </c>
      <c r="E24" s="1">
        <v>12.788461538461499</v>
      </c>
      <c r="F24" s="1">
        <v>19.182692307692299</v>
      </c>
      <c r="G24" s="1">
        <v>20.096153846153801</v>
      </c>
      <c r="H24" s="1">
        <v>20.096153846153801</v>
      </c>
      <c r="I24" s="1">
        <v>3.6538461538461502</v>
      </c>
      <c r="J24" s="1">
        <v>2.7403846153846101</v>
      </c>
      <c r="K24" s="1">
        <v>77.644230769230703</v>
      </c>
      <c r="L24">
        <v>0</v>
      </c>
      <c r="M24">
        <v>0</v>
      </c>
      <c r="N24">
        <v>0</v>
      </c>
      <c r="O24">
        <v>0</v>
      </c>
      <c r="P24" s="1">
        <v>9.1346153846153797</v>
      </c>
      <c r="Q24" s="1">
        <v>13.7019230769231</v>
      </c>
      <c r="R24" s="1">
        <v>31.971153846153801</v>
      </c>
      <c r="S24" s="1">
        <v>22.8365384615384</v>
      </c>
      <c r="T24" s="1">
        <v>1</v>
      </c>
      <c r="U24" s="9">
        <f>D24/$C24*100</f>
        <v>17.307692307692317</v>
      </c>
      <c r="V24" s="9">
        <f>E24/$C24*100</f>
        <v>13.461538461538419</v>
      </c>
      <c r="W24" s="9">
        <f>F24/$C24*100</f>
        <v>20.192307692307683</v>
      </c>
      <c r="X24" s="9">
        <f>G24/$C24*100</f>
        <v>21.153846153846107</v>
      </c>
      <c r="Y24" s="9">
        <f>H24/$C24*100</f>
        <v>21.153846153846107</v>
      </c>
      <c r="Z24" s="9">
        <f>I24/$C24*100</f>
        <v>3.8461538461538423</v>
      </c>
      <c r="AA24" s="9">
        <f>J24/$C24*100</f>
        <v>2.8846153846153788</v>
      </c>
      <c r="AB24" s="9">
        <f>L24/$K24*100</f>
        <v>0</v>
      </c>
      <c r="AC24" s="9">
        <f>M24/$K24*100</f>
        <v>0</v>
      </c>
      <c r="AD24" s="9">
        <f>N24/$K24*100</f>
        <v>0</v>
      </c>
      <c r="AE24" s="9">
        <f>O24/$K24*100</f>
        <v>0</v>
      </c>
      <c r="AF24" s="9">
        <f>P24/$K24*100</f>
        <v>11.764705882352946</v>
      </c>
      <c r="AG24" s="9">
        <f>Q24/$K24*100</f>
        <v>17.647058823529456</v>
      </c>
      <c r="AH24" s="9">
        <f>R24/$K24*100</f>
        <v>41.176470588235269</v>
      </c>
      <c r="AI24" s="9">
        <f>S24/$K24*100</f>
        <v>29.411764705882298</v>
      </c>
    </row>
    <row r="25" spans="1:35" x14ac:dyDescent="0.25">
      <c r="A25" t="s">
        <v>41</v>
      </c>
      <c r="B25" t="s">
        <v>65</v>
      </c>
      <c r="C25" s="1">
        <v>1812</v>
      </c>
      <c r="D25" s="1">
        <v>284.00211956432298</v>
      </c>
      <c r="E25" s="1">
        <v>204.80580348792</v>
      </c>
      <c r="F25" s="1">
        <v>256.17616890622998</v>
      </c>
      <c r="G25" s="1">
        <v>394.40864541872998</v>
      </c>
      <c r="H25" s="1">
        <v>421.26383296151499</v>
      </c>
      <c r="I25" s="1">
        <v>210.13709351179099</v>
      </c>
      <c r="J25" s="1">
        <v>41.206336149490703</v>
      </c>
      <c r="K25" s="1">
        <v>1502.27213176182</v>
      </c>
      <c r="L25" s="1">
        <v>36.087964632380597</v>
      </c>
      <c r="M25" s="1">
        <v>64.8084503714975</v>
      </c>
      <c r="N25" s="1">
        <v>70.155477415333806</v>
      </c>
      <c r="O25" s="1">
        <v>124.600581509695</v>
      </c>
      <c r="P25" s="1">
        <v>226.36926159850199</v>
      </c>
      <c r="Q25" s="1">
        <v>140.85997079380999</v>
      </c>
      <c r="R25" s="1">
        <v>644.26486874907903</v>
      </c>
      <c r="S25" s="1">
        <v>195.125556691517</v>
      </c>
      <c r="T25" s="1">
        <v>8</v>
      </c>
      <c r="U25" s="9">
        <f>D25/$C25*100</f>
        <v>15.673406156971467</v>
      </c>
      <c r="V25" s="9">
        <f>E25/$C25*100</f>
        <v>11.302748536860928</v>
      </c>
      <c r="W25" s="9">
        <f>F25/$C25*100</f>
        <v>14.137757665906731</v>
      </c>
      <c r="X25" s="9">
        <f>G25/$C25*100</f>
        <v>21.766481535249998</v>
      </c>
      <c r="Y25" s="9">
        <f>H25/$C25*100</f>
        <v>23.248555902953367</v>
      </c>
      <c r="Z25" s="9">
        <f>I25/$C25*100</f>
        <v>11.596969840606567</v>
      </c>
      <c r="AA25" s="9">
        <f>J25/$C25*100</f>
        <v>2.2740803614509217</v>
      </c>
      <c r="AB25" s="9">
        <f>L25/$K25*100</f>
        <v>2.4022255268795876</v>
      </c>
      <c r="AC25" s="9">
        <f>M25/$K25*100</f>
        <v>4.3140286637343186</v>
      </c>
      <c r="AD25" s="9">
        <f>N25/$K25*100</f>
        <v>4.6699579877753274</v>
      </c>
      <c r="AE25" s="9">
        <f>O25/$K25*100</f>
        <v>8.2941418452306088</v>
      </c>
      <c r="AF25" s="9">
        <f>P25/$K25*100</f>
        <v>15.068459090233063</v>
      </c>
      <c r="AG25" s="9">
        <f>Q25/$K25*100</f>
        <v>9.37646168198658</v>
      </c>
      <c r="AH25" s="9">
        <f>R25/$K25*100</f>
        <v>42.886029443513962</v>
      </c>
      <c r="AI25" s="9">
        <f>S25/$K25*100</f>
        <v>12.988695760646213</v>
      </c>
    </row>
  </sheetData>
  <sortState ref="A2:AI25">
    <sortCondition ref="A2:A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2020-07-13T13:43:12Z</dcterms:created>
  <dcterms:modified xsi:type="dcterms:W3CDTF">2020-08-21T15:42:21Z</dcterms:modified>
</cp:coreProperties>
</file>