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1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<sst xmlns="http://schemas.openxmlformats.org/spreadsheetml/2006/main" count="55" uniqueCount="55">
  <si>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</si>
  <si>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</si>
  <si>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</si>
  <si>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</si>
  <si>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</si>
  <si>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</si>
  <si>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</si>
  <si>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</si>
  <si>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</si>
  <si>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</si>
  <si>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</si>
  <si>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</si>
  <si>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</si>
  <si>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</si>
  <si>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</si>
  <si>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</si>
  <si>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</si>
  <si>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</si>
  <si>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200035707</t>
  </si>
  <si>
    <t>200035715</t>
  </si>
  <si>
    <t>200035855</t>
  </si>
  <si>
    <t>200035863</t>
  </si>
  <si>
    <t>200042463</t>
  </si>
  <si>
    <t>200043776</t>
  </si>
  <si>
    <t>200070365</t>
  </si>
  <si>
    <t>200071926</t>
  </si>
  <si>
    <t>241100593</t>
  </si>
  <si>
    <t>243100567</t>
  </si>
  <si>
    <t>CC Piège Lauragais Malepère</t>
  </si>
  <si>
    <t>CA Carcassonne Agglo</t>
  </si>
  <si>
    <t>CC Castelnaudary Lauragais Audois</t>
  </si>
  <si>
    <t>CC Région Lézignanaise, Corbières et Minervois</t>
  </si>
  <si>
    <t>CC de la Montagne Noire</t>
  </si>
  <si>
    <t>CC Pyrénées Audoises</t>
  </si>
  <si>
    <t>CC Corbières Salanque Méditerranée</t>
  </si>
  <si>
    <t>CC du Limouxin</t>
  </si>
  <si>
    <t>CA Le Grand Narbonne</t>
  </si>
  <si>
    <t>CC Lauragais Revel Sorezois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</si>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</sst>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54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38</v>
      </c>
      <c r="U1" s="6" t="s">
        <v>39</v>
      </c>
      <c r="V1" s="6" t="s">
        <v>40</v>
      </c>
      <c r="W1" s="6" t="s">
        <v>41</v>
      </c>
      <c r="X1" s="6" t="s">
        <v>42</v>
      </c>
      <c r="Y1" s="6" t="s">
        <v>43</v>
      </c>
      <c r="Z1" s="6" t="s">
        <v>44</v>
      </c>
      <c r="AA1" s="6" t="s">
        <v>45</v>
      </c>
      <c r="AB1" s="7" t="s">
        <v>46</v>
      </c>
      <c r="AC1" s="7" t="s">
        <v>47</v>
      </c>
      <c r="AD1" s="7" t="s">
        <v>48</v>
      </c>
      <c r="AE1" s="7" t="s">
        <v>49</v>
      </c>
      <c r="AF1" s="7" t="s">
        <v>50</v>
      </c>
      <c r="AG1" s="7" t="s">
        <v>51</v>
      </c>
      <c r="AH1" s="7" t="s">
        <v>52</v>
      </c>
      <c r="AI1" s="7" t="s">
        <v>53</v>
      </c>
    </row>
    <row r="2" spans="1:35" x14ac:dyDescent="0.25">
      <c r="A2" t="s">
        <v>18</v>
      </c>
      <c r="B2" t="s">
        <v>28</v>
      </c>
      <c r="C2" s="1">
        <v>15722</v>
      </c>
      <c r="D2" s="1">
        <v>2811.06626863574</v>
      </c>
      <c r="E2" s="1">
        <v>2165.9755985537799</v>
      </c>
      <c r="F2" s="1">
        <v>2726.45401959742</v>
      </c>
      <c r="G2" s="1">
        <v>3117.2441856994901</v>
      </c>
      <c r="H2" s="1">
        <v>2977.8131908805499</v>
      </c>
      <c r="I2" s="1">
        <v>1624.45474067798</v>
      </c>
      <c r="J2" s="1">
        <v>298.99199595505303</v>
      </c>
      <c r="K2" s="1">
        <v>12828.4915720841</v>
      </c>
      <c r="L2" s="1">
        <v>373.61745654987197</v>
      </c>
      <c r="M2" s="1">
        <v>579.49167202619003</v>
      </c>
      <c r="N2" s="1">
        <v>571.98770836425501</v>
      </c>
      <c r="O2" s="1">
        <v>1559.994142024</v>
      </c>
      <c r="P2" s="1">
        <v>1905.21677743388</v>
      </c>
      <c r="Q2" s="1">
        <v>1526.88249440096</v>
      </c>
      <c r="R2" s="1">
        <v>4399.5713796770196</v>
      </c>
      <c r="S2" s="1">
        <v>1911.72994160793</v>
      </c>
      <c r="T2" s="1">
        <v>38</v>
      </c>
      <c r="U2" s="9">
        <f>D2/$C2*100</f>
        <v>17.879826158476909</v>
      </c>
      <c r="V2" s="9">
        <f>E2/$C2*100</f>
        <v>13.77671796561366</v>
      </c>
      <c r="W2" s="9">
        <f>F2/$C2*100</f>
        <v>17.341648769860196</v>
      </c>
      <c r="X2" s="9">
        <f>G2/$C2*100</f>
        <v>19.827275064873998</v>
      </c>
      <c r="Y2" s="9">
        <f>H2/$C2*100</f>
        <v>18.940422280120529</v>
      </c>
      <c r="Z2" s="9">
        <f>I2/$C2*100</f>
        <v>10.332367005966034</v>
      </c>
      <c r="AA2" s="9">
        <f>J2/$C2*100</f>
        <v>1.9017427550887485</v>
      </c>
      <c r="AB2" s="9">
        <f>L2/$K2*100</f>
        <v>2.9124036481646498</v>
      </c>
      <c r="AC2" s="9">
        <f>M2/$K2*100</f>
        <v>4.5172237809097817</v>
      </c>
      <c r="AD2" s="9">
        <f>N2/$K2*100</f>
        <v>4.458729267975273</v>
      </c>
      <c r="AE2" s="9">
        <f>O2/$K2*100</f>
        <v>12.160386381035487</v>
      </c>
      <c r="AF2" s="9">
        <f>P2/$K2*100</f>
        <v>14.851448174778362</v>
      </c>
      <c r="AG2" s="9">
        <f>Q2/$K2*100</f>
        <v>11.902276162566046</v>
      </c>
      <c r="AH2" s="9">
        <f>R2/$K2*100</f>
        <v>34.295313326243786</v>
      </c>
      <c r="AI2" s="9">
        <f>S2/$K2*100</f>
        <v>14.902219258326665</v>
      </c>
    </row>
    <row r="3" spans="1:35" x14ac:dyDescent="0.25">
      <c r="A3" t="s">
        <v>19</v>
      </c>
      <c r="B3" t="s">
        <v>29</v>
      </c>
      <c r="C3" s="1">
        <v>112852</v>
      </c>
      <c r="D3" s="1">
        <v>19393.026857335</v>
      </c>
      <c r="E3" s="1">
        <v>16692.9865421588</v>
      </c>
      <c r="F3" s="1">
        <v>19356.815637114301</v>
      </c>
      <c r="G3" s="1">
        <v>23086.7551631391</v>
      </c>
      <c r="H3" s="1">
        <v>21589.813899962901</v>
      </c>
      <c r="I3" s="1">
        <v>10976.1345656255</v>
      </c>
      <c r="J3" s="1">
        <v>1756.4673346643101</v>
      </c>
      <c r="K3" s="1">
        <v>93622.770319942196</v>
      </c>
      <c r="L3" s="1">
        <v>1054.5351572059999</v>
      </c>
      <c r="M3" s="1">
        <v>3963.1831268866899</v>
      </c>
      <c r="N3" s="1">
        <v>4896.8605319510898</v>
      </c>
      <c r="O3" s="1">
        <v>11592.2617391781</v>
      </c>
      <c r="P3" s="1">
        <v>16831.3860166177</v>
      </c>
      <c r="Q3" s="1">
        <v>10453.217352850799</v>
      </c>
      <c r="R3" s="1">
        <v>29464.7455881069</v>
      </c>
      <c r="S3" s="1">
        <v>15366.580807144899</v>
      </c>
      <c r="T3" s="1">
        <v>83</v>
      </c>
      <c r="U3" s="9">
        <f>D3/$C3*100</f>
        <v>17.18447777384096</v>
      </c>
      <c r="V3" s="9">
        <f>E3/$C3*100</f>
        <v>14.791927960655372</v>
      </c>
      <c r="W3" s="9">
        <f>F3/$C3*100</f>
        <v>17.152390420297646</v>
      </c>
      <c r="X3" s="9">
        <f>G3/$C3*100</f>
        <v>20.457550741802628</v>
      </c>
      <c r="Y3" s="9">
        <f>H3/$C3*100</f>
        <v>19.13108664442181</v>
      </c>
      <c r="Z3" s="9">
        <f>I3/$C3*100</f>
        <v>9.7261320717625743</v>
      </c>
      <c r="AA3" s="9">
        <f>J3/$C3*100</f>
        <v>1.5564343872189328</v>
      </c>
      <c r="AB3" s="9">
        <f>L3/$K3*100</f>
        <v>1.126366111152532</v>
      </c>
      <c r="AC3" s="9">
        <f>M3/$K3*100</f>
        <v>4.233140200127691</v>
      </c>
      <c r="AD3" s="9">
        <f>N3/$K3*100</f>
        <v>5.2304161853113094</v>
      </c>
      <c r="AE3" s="9">
        <f>O3/$K3*100</f>
        <v>12.38188284705017</v>
      </c>
      <c r="AF3" s="9">
        <f>P3/$K3*100</f>
        <v>17.977876492117129</v>
      </c>
      <c r="AG3" s="9">
        <f>Q3/$K3*100</f>
        <v>11.165251057118317</v>
      </c>
      <c r="AH3" s="9">
        <f>R3/$K3*100</f>
        <v>31.471772825580164</v>
      </c>
      <c r="AI3" s="9">
        <f>S3/$K3*100</f>
        <v>16.413294281542669</v>
      </c>
    </row>
    <row r="4" spans="1:35" x14ac:dyDescent="0.25">
      <c r="A4" t="s">
        <v>20</v>
      </c>
      <c r="B4" t="s">
        <v>30</v>
      </c>
      <c r="C4" s="1">
        <v>26668</v>
      </c>
      <c r="D4" s="1">
        <v>4539.4664463829004</v>
      </c>
      <c r="E4" s="1">
        <v>4527.7106699953902</v>
      </c>
      <c r="F4" s="1">
        <v>4879.1268212218502</v>
      </c>
      <c r="G4" s="1">
        <v>5452.0297366189698</v>
      </c>
      <c r="H4" s="1">
        <v>4407.8611364993703</v>
      </c>
      <c r="I4" s="1">
        <v>2475.4605433628899</v>
      </c>
      <c r="J4" s="1">
        <v>386.34464591862098</v>
      </c>
      <c r="K4" s="1">
        <v>22036.0054815558</v>
      </c>
      <c r="L4" s="1">
        <v>372.69829551061798</v>
      </c>
      <c r="M4" s="1">
        <v>844.05955049436602</v>
      </c>
      <c r="N4" s="1">
        <v>1432.9328573866201</v>
      </c>
      <c r="O4" s="1">
        <v>2690.7417419943299</v>
      </c>
      <c r="P4" s="1">
        <v>4319.4245296914096</v>
      </c>
      <c r="Q4" s="1">
        <v>2739.1316593762799</v>
      </c>
      <c r="R4" s="1">
        <v>6158.05599148888</v>
      </c>
      <c r="S4" s="1">
        <v>3478.9608556133298</v>
      </c>
      <c r="T4" s="1">
        <v>43</v>
      </c>
      <c r="U4" s="9">
        <f>D4/$C4*100</f>
        <v>17.022148066532552</v>
      </c>
      <c r="V4" s="9">
        <f>E4/$C4*100</f>
        <v>16.978066109177252</v>
      </c>
      <c r="W4" s="9">
        <f>F4/$C4*100</f>
        <v>18.295810789042484</v>
      </c>
      <c r="X4" s="9">
        <f>G4/$C4*100</f>
        <v>20.444089307855744</v>
      </c>
      <c r="Y4" s="9">
        <f>H4/$C4*100</f>
        <v>16.528652829231177</v>
      </c>
      <c r="Z4" s="9">
        <f>I4/$C4*100</f>
        <v>9.2825129119652399</v>
      </c>
      <c r="AA4" s="9">
        <f>J4/$C4*100</f>
        <v>1.4487199861955189</v>
      </c>
      <c r="AB4" s="9">
        <f>L4/$K4*100</f>
        <v>1.6913151334191108</v>
      </c>
      <c r="AC4" s="9">
        <f>M4/$K4*100</f>
        <v>3.8303654952384463</v>
      </c>
      <c r="AD4" s="9">
        <f>N4/$K4*100</f>
        <v>6.5026887862502534</v>
      </c>
      <c r="AE4" s="9">
        <f>O4/$K4*100</f>
        <v>12.210660159104101</v>
      </c>
      <c r="AF4" s="9">
        <f>P4/$K4*100</f>
        <v>19.601667522304712</v>
      </c>
      <c r="AG4" s="9">
        <f>Q4/$K4*100</f>
        <v>12.43025493739753</v>
      </c>
      <c r="AH4" s="9">
        <f>R4/$K4*100</f>
        <v>27.945427752970886</v>
      </c>
      <c r="AI4" s="9">
        <f>S4/$K4*100</f>
        <v>15.787620213315112</v>
      </c>
    </row>
    <row r="5" spans="1:35" x14ac:dyDescent="0.25">
      <c r="A5" t="s">
        <v>21</v>
      </c>
      <c r="B5" t="s">
        <v>31</v>
      </c>
      <c r="C5" s="1">
        <v>33133</v>
      </c>
      <c r="D5" s="1">
        <v>5765.1685253072301</v>
      </c>
      <c r="E5" s="1">
        <v>4394.13749535446</v>
      </c>
      <c r="F5" s="1">
        <v>5778.2349833871003</v>
      </c>
      <c r="G5" s="1">
        <v>6504.0714756581701</v>
      </c>
      <c r="H5" s="1">
        <v>6905.8565094209398</v>
      </c>
      <c r="I5" s="1">
        <v>3259.38314959134</v>
      </c>
      <c r="J5" s="1">
        <v>526.14786128075298</v>
      </c>
      <c r="K5" s="1">
        <v>27394.058341232201</v>
      </c>
      <c r="L5" s="1">
        <v>594.21340106550895</v>
      </c>
      <c r="M5" s="1">
        <v>1448.70605264815</v>
      </c>
      <c r="N5" s="1">
        <v>1068.18862842659</v>
      </c>
      <c r="O5" s="1">
        <v>2663.2077388745101</v>
      </c>
      <c r="P5" s="1">
        <v>4208.5384676159201</v>
      </c>
      <c r="Q5" s="1">
        <v>3336.1338593435698</v>
      </c>
      <c r="R5" s="1">
        <v>9425.4915396196902</v>
      </c>
      <c r="S5" s="1">
        <v>4649.5786536382602</v>
      </c>
      <c r="T5" s="1">
        <v>54</v>
      </c>
      <c r="U5" s="9">
        <f>D5/$C5*100</f>
        <v>17.400080057064649</v>
      </c>
      <c r="V5" s="9">
        <f>E5/$C5*100</f>
        <v>13.262117814126279</v>
      </c>
      <c r="W5" s="9">
        <f>F5/$C5*100</f>
        <v>17.439516443989678</v>
      </c>
      <c r="X5" s="9">
        <f>G5/$C5*100</f>
        <v>19.630191880174358</v>
      </c>
      <c r="Y5" s="9">
        <f>H5/$C5*100</f>
        <v>20.842834966410951</v>
      </c>
      <c r="Z5" s="9">
        <f>I5/$C5*100</f>
        <v>9.8372714501896592</v>
      </c>
      <c r="AA5" s="9">
        <f>J5/$C5*100</f>
        <v>1.5879873880444058</v>
      </c>
      <c r="AB5" s="9">
        <f>L5/$K5*100</f>
        <v>2.1691324215774479</v>
      </c>
      <c r="AC5" s="9">
        <f>M5/$K5*100</f>
        <v>5.288395149789209</v>
      </c>
      <c r="AD5" s="9">
        <f>N5/$K5*100</f>
        <v>3.8993442122403765</v>
      </c>
      <c r="AE5" s="9">
        <f>O5/$K5*100</f>
        <v>9.7218444441507934</v>
      </c>
      <c r="AF5" s="9">
        <f>P5/$K5*100</f>
        <v>15.362960884409862</v>
      </c>
      <c r="AG5" s="9">
        <f>Q5/$K5*100</f>
        <v>12.178311872550054</v>
      </c>
      <c r="AH5" s="9">
        <f>R5/$K5*100</f>
        <v>34.407065292085257</v>
      </c>
      <c r="AI5" s="9">
        <f>S5/$K5*100</f>
        <v>16.972945723196993</v>
      </c>
    </row>
    <row r="6" spans="1:35" x14ac:dyDescent="0.25">
      <c r="A6" t="s">
        <v>22</v>
      </c>
      <c r="B6" t="s">
        <v>32</v>
      </c>
      <c r="C6" s="1">
        <v>5838</v>
      </c>
      <c r="D6" s="1">
        <v>915.46484850415595</v>
      </c>
      <c r="E6" s="1">
        <v>636.02089275062599</v>
      </c>
      <c r="F6" s="1">
        <v>886.06797216644202</v>
      </c>
      <c r="G6" s="1">
        <v>1285.2941517367001</v>
      </c>
      <c r="H6" s="1">
        <v>1302.04815581552</v>
      </c>
      <c r="I6" s="1">
        <v>675.503160775212</v>
      </c>
      <c r="J6" s="1">
        <v>137.60081825134901</v>
      </c>
      <c r="K6" s="1">
        <v>4951.3366416160998</v>
      </c>
      <c r="L6" s="1">
        <v>111.486371944224</v>
      </c>
      <c r="M6" s="1">
        <v>255.86798898187999</v>
      </c>
      <c r="N6" s="1">
        <v>230.51575754339601</v>
      </c>
      <c r="O6" s="1">
        <v>480.62051863169398</v>
      </c>
      <c r="P6" s="1">
        <v>848.91084271918396</v>
      </c>
      <c r="Q6" s="1">
        <v>537.603907253437</v>
      </c>
      <c r="R6" s="1">
        <v>1760.1984544546301</v>
      </c>
      <c r="S6" s="1">
        <v>726.13280008765901</v>
      </c>
      <c r="T6" s="1">
        <v>22</v>
      </c>
      <c r="U6" s="9">
        <f>D6/$C6*100</f>
        <v>15.681138206648784</v>
      </c>
      <c r="V6" s="9">
        <f>E6/$C6*100</f>
        <v>10.894499704532819</v>
      </c>
      <c r="W6" s="9">
        <f>F6/$C6*100</f>
        <v>15.177594590038405</v>
      </c>
      <c r="X6" s="9">
        <f>G6/$C6*100</f>
        <v>22.016001228788969</v>
      </c>
      <c r="Y6" s="9">
        <f>H6/$C6*100</f>
        <v>22.302983141752655</v>
      </c>
      <c r="Z6" s="9">
        <f>I6/$C6*100</f>
        <v>11.570797546680575</v>
      </c>
      <c r="AA6" s="9">
        <f>J6/$C6*100</f>
        <v>2.3569855815578795</v>
      </c>
      <c r="AB6" s="9">
        <f>L6/$K6*100</f>
        <v>2.2516419305279802</v>
      </c>
      <c r="AC6" s="9">
        <f>M6/$K6*100</f>
        <v>5.1676548678048588</v>
      </c>
      <c r="AD6" s="9">
        <f>N6/$K6*100</f>
        <v>4.6556268383350403</v>
      </c>
      <c r="AE6" s="9">
        <f>O6/$K6*100</f>
        <v>9.7068842904372001</v>
      </c>
      <c r="AF6" s="9">
        <f>P6/$K6*100</f>
        <v>17.14508433104848</v>
      </c>
      <c r="AG6" s="9">
        <f>Q6/$K6*100</f>
        <v>10.857753091051487</v>
      </c>
      <c r="AH6" s="9">
        <f>R6/$K6*100</f>
        <v>35.549965228785318</v>
      </c>
      <c r="AI6" s="9">
        <f>S6/$K6*100</f>
        <v>14.665389422009723</v>
      </c>
    </row>
    <row r="7" spans="1:35" x14ac:dyDescent="0.25">
      <c r="A7" t="s">
        <v>23</v>
      </c>
      <c r="B7" t="s">
        <v>33</v>
      </c>
      <c r="C7" s="1">
        <v>13958</v>
      </c>
      <c r="D7" s="1">
        <v>1610.4985313247601</v>
      </c>
      <c r="E7" s="1">
        <v>1396.60528783052</v>
      </c>
      <c r="F7" s="1">
        <v>1752.7444867741001</v>
      </c>
      <c r="G7" s="1">
        <v>3134.94246756639</v>
      </c>
      <c r="H7" s="1">
        <v>3615.04387383115</v>
      </c>
      <c r="I7" s="1">
        <v>2077.0674538408098</v>
      </c>
      <c r="J7" s="1">
        <v>371.09789883226898</v>
      </c>
      <c r="K7" s="1">
        <v>12423.450495020399</v>
      </c>
      <c r="L7" s="1">
        <v>322.70479767521101</v>
      </c>
      <c r="M7" s="1">
        <v>672.46361028661101</v>
      </c>
      <c r="N7" s="1">
        <v>438.07782440849797</v>
      </c>
      <c r="O7" s="1">
        <v>798.89452731065103</v>
      </c>
      <c r="P7" s="1">
        <v>1694.4393529552899</v>
      </c>
      <c r="Q7" s="1">
        <v>1323.41991458283</v>
      </c>
      <c r="R7" s="1">
        <v>5438.5681392452298</v>
      </c>
      <c r="S7" s="1">
        <v>1734.88232855611</v>
      </c>
      <c r="T7" s="1">
        <v>61</v>
      </c>
      <c r="U7" s="9">
        <f>D7/$C7*100</f>
        <v>11.538175464427281</v>
      </c>
      <c r="V7" s="9">
        <f>E7/$C7*100</f>
        <v>10.005769364024358</v>
      </c>
      <c r="W7" s="9">
        <f>F7/$C7*100</f>
        <v>12.557275302866458</v>
      </c>
      <c r="X7" s="9">
        <f>G7/$C7*100</f>
        <v>22.459825673924559</v>
      </c>
      <c r="Y7" s="9">
        <f>H7/$C7*100</f>
        <v>25.899440276767088</v>
      </c>
      <c r="Z7" s="9">
        <f>I7/$C7*100</f>
        <v>14.880838614707049</v>
      </c>
      <c r="AA7" s="9">
        <f>J7/$C7*100</f>
        <v>2.6586753032831996</v>
      </c>
      <c r="AB7" s="9">
        <f>L7/$K7*100</f>
        <v>2.5975456480835044</v>
      </c>
      <c r="AC7" s="9">
        <f>M7/$K7*100</f>
        <v>5.4128570042288144</v>
      </c>
      <c r="AD7" s="9">
        <f>N7/$K7*100</f>
        <v>3.5262170085846076</v>
      </c>
      <c r="AE7" s="9">
        <f>O7/$K7*100</f>
        <v>6.4305365697787913</v>
      </c>
      <c r="AF7" s="9">
        <f>P7/$K7*100</f>
        <v>13.63903976302284</v>
      </c>
      <c r="AG7" s="9">
        <f>Q7/$K7*100</f>
        <v>10.652595388964496</v>
      </c>
      <c r="AH7" s="9">
        <f>R7/$K7*100</f>
        <v>43.776631471467056</v>
      </c>
      <c r="AI7" s="9">
        <f>S7/$K7*100</f>
        <v>13.964577145870145</v>
      </c>
    </row>
    <row r="8" spans="1:35" x14ac:dyDescent="0.25">
      <c r="A8" t="s">
        <v>24</v>
      </c>
      <c r="B8" t="s">
        <v>34</v>
      </c>
      <c r="C8" s="1">
        <v>5203</v>
      </c>
      <c r="D8" s="1">
        <v>679.26973135772903</v>
      </c>
      <c r="E8" s="1">
        <v>516.69064499904903</v>
      </c>
      <c r="F8" s="1">
        <v>791.83497485283704</v>
      </c>
      <c r="G8" s="1">
        <v>1170.7225260609</v>
      </c>
      <c r="H8" s="1">
        <v>1330.3229522388399</v>
      </c>
      <c r="I8" s="1">
        <v>616.163716002603</v>
      </c>
      <c r="J8" s="1">
        <v>97.995454488041901</v>
      </c>
      <c r="K8" s="1">
        <v>4495.1368885435604</v>
      </c>
      <c r="L8" s="1">
        <v>218.267447417781</v>
      </c>
      <c r="M8" s="1">
        <v>261.34372138644602</v>
      </c>
      <c r="N8" s="1">
        <v>183.812048381805</v>
      </c>
      <c r="O8" s="1">
        <v>413.03115318566103</v>
      </c>
      <c r="P8" s="1">
        <v>613.83500415269305</v>
      </c>
      <c r="Q8" s="1">
        <v>458.980197689813</v>
      </c>
      <c r="R8" s="1">
        <v>1736.1277077878301</v>
      </c>
      <c r="S8" s="1">
        <v>609.73960854153302</v>
      </c>
      <c r="T8" s="1">
        <v>18</v>
      </c>
      <c r="U8" s="9">
        <f>D8/$C8*100</f>
        <v>13.055347517926755</v>
      </c>
      <c r="V8" s="9">
        <f>E8/$C8*100</f>
        <v>9.9306293484345396</v>
      </c>
      <c r="W8" s="9">
        <f>F8/$C8*100</f>
        <v>15.218815584332829</v>
      </c>
      <c r="X8" s="9">
        <f>G8/$C8*100</f>
        <v>22.500913435727465</v>
      </c>
      <c r="Y8" s="9">
        <f>H8/$C8*100</f>
        <v>25.568382706877568</v>
      </c>
      <c r="Z8" s="9">
        <f>I8/$C8*100</f>
        <v>11.842470036567422</v>
      </c>
      <c r="AA8" s="9">
        <f>J8/$C8*100</f>
        <v>1.8834413701334212</v>
      </c>
      <c r="AB8" s="9">
        <f>L8/$K8*100</f>
        <v>4.8556351637269142</v>
      </c>
      <c r="AC8" s="9">
        <f>M8/$K8*100</f>
        <v>5.8139213079920742</v>
      </c>
      <c r="AD8" s="9">
        <f>N8/$K8*100</f>
        <v>4.0891312754072926</v>
      </c>
      <c r="AE8" s="9">
        <f>O8/$K8*100</f>
        <v>9.1883998958591118</v>
      </c>
      <c r="AF8" s="9">
        <f>P8/$K8*100</f>
        <v>13.655535290084963</v>
      </c>
      <c r="AG8" s="9">
        <f>Q8/$K8*100</f>
        <v>10.210594450629157</v>
      </c>
      <c r="AH8" s="9">
        <f>R8/$K8*100</f>
        <v>38.622354576399594</v>
      </c>
      <c r="AI8" s="9">
        <f>S8/$K8*100</f>
        <v>13.564428039900934</v>
      </c>
    </row>
    <row r="9" spans="1:35" x14ac:dyDescent="0.25">
      <c r="A9" t="s">
        <v>25</v>
      </c>
      <c r="B9" t="s">
        <v>35</v>
      </c>
      <c r="C9" s="1">
        <v>27479</v>
      </c>
      <c r="D9" s="1">
        <v>3970.41355039154</v>
      </c>
      <c r="E9" s="1">
        <v>3287.36615790306</v>
      </c>
      <c r="F9" s="1">
        <v>4296.3458554817098</v>
      </c>
      <c r="G9" s="1">
        <v>5912.2175732464302</v>
      </c>
      <c r="H9" s="1">
        <v>6206.6372930960297</v>
      </c>
      <c r="I9" s="1">
        <v>3309.6160485456599</v>
      </c>
      <c r="J9" s="1">
        <v>496.40352133555598</v>
      </c>
      <c r="K9" s="1">
        <v>23596.756852881401</v>
      </c>
      <c r="L9" s="1">
        <v>598.40184615617795</v>
      </c>
      <c r="M9" s="1">
        <v>1083.88691661083</v>
      </c>
      <c r="N9" s="1">
        <v>959.54979389604398</v>
      </c>
      <c r="O9" s="1">
        <v>2631.4001113895602</v>
      </c>
      <c r="P9" s="1">
        <v>3555.4917732631702</v>
      </c>
      <c r="Q9" s="1">
        <v>2397.8180162366898</v>
      </c>
      <c r="R9" s="1">
        <v>8889.4665927659698</v>
      </c>
      <c r="S9" s="1">
        <v>3480.7418025629199</v>
      </c>
      <c r="T9" s="1">
        <v>76</v>
      </c>
      <c r="U9" s="9">
        <f>D9/$C9*100</f>
        <v>14.448901162311364</v>
      </c>
      <c r="V9" s="9">
        <f>E9/$C9*100</f>
        <v>11.96319428619331</v>
      </c>
      <c r="W9" s="9">
        <f>F9/$C9*100</f>
        <v>15.635015304347718</v>
      </c>
      <c r="X9" s="9">
        <f>G9/$C9*100</f>
        <v>21.51540293768489</v>
      </c>
      <c r="Y9" s="9">
        <f>H9/$C9*100</f>
        <v>22.586838287768948</v>
      </c>
      <c r="Z9" s="9">
        <f>I9/$C9*100</f>
        <v>12.044164811476618</v>
      </c>
      <c r="AA9" s="9">
        <f>J9/$C9*100</f>
        <v>1.8064832102170965</v>
      </c>
      <c r="AB9" s="9">
        <f>L9/$K9*100</f>
        <v>2.5359495369937122</v>
      </c>
      <c r="AC9" s="9">
        <f>M9/$K9*100</f>
        <v>4.5933724001503053</v>
      </c>
      <c r="AD9" s="9">
        <f>N9/$K9*100</f>
        <v>4.0664477744909817</v>
      </c>
      <c r="AE9" s="9">
        <f>O9/$K9*100</f>
        <v>11.151532932239542</v>
      </c>
      <c r="AF9" s="9">
        <f>P9/$K9*100</f>
        <v>15.06771373469066</v>
      </c>
      <c r="AG9" s="9">
        <f>Q9/$K9*100</f>
        <v>10.161642259511998</v>
      </c>
      <c r="AH9" s="9">
        <f>R9/$K9*100</f>
        <v>37.672408323690796</v>
      </c>
      <c r="AI9" s="9">
        <f>S9/$K9*100</f>
        <v>14.750933038231848</v>
      </c>
    </row>
    <row r="10" spans="1:35" x14ac:dyDescent="0.25">
      <c r="A10" t="s">
        <v>26</v>
      </c>
      <c r="B10" t="s">
        <v>36</v>
      </c>
      <c r="C10" s="1">
        <v>129134</v>
      </c>
      <c r="D10" s="1">
        <v>20804.5238512133</v>
      </c>
      <c r="E10" s="1">
        <v>18320.147171754899</v>
      </c>
      <c r="F10" s="1">
        <v>21625.474745300398</v>
      </c>
      <c r="G10" s="1">
        <v>25745.1199648205</v>
      </c>
      <c r="H10" s="1">
        <v>27268.060367891499</v>
      </c>
      <c r="I10" s="1">
        <v>13430.815008548099</v>
      </c>
      <c r="J10" s="1">
        <v>1939.8588904714099</v>
      </c>
      <c r="K10" s="1">
        <v>108190.67387789401</v>
      </c>
      <c r="L10" s="1">
        <v>928.31356121277997</v>
      </c>
      <c r="M10" s="1">
        <v>4990.4346910792501</v>
      </c>
      <c r="N10" s="1">
        <v>5513.2303540802604</v>
      </c>
      <c r="O10" s="1">
        <v>13255.655276510501</v>
      </c>
      <c r="P10" s="1">
        <v>17058.994401591099</v>
      </c>
      <c r="Q10" s="1">
        <v>11400.571535502</v>
      </c>
      <c r="R10" s="1">
        <v>37400.3911987061</v>
      </c>
      <c r="S10" s="1">
        <v>17643.0828592117</v>
      </c>
      <c r="T10" s="1">
        <v>37</v>
      </c>
      <c r="U10" s="9">
        <f>D10/$C10*100</f>
        <v>16.110802616826938</v>
      </c>
      <c r="V10" s="9">
        <f>E10/$C10*100</f>
        <v>14.186927665645685</v>
      </c>
      <c r="W10" s="9">
        <f>F10/$C10*100</f>
        <v>16.746538282172317</v>
      </c>
      <c r="X10" s="9">
        <f>G10/$C10*100</f>
        <v>19.936747847058481</v>
      </c>
      <c r="Y10" s="9">
        <f>H10/$C10*100</f>
        <v>21.116096742834188</v>
      </c>
      <c r="Z10" s="9">
        <f>I10/$C10*100</f>
        <v>10.400680694896851</v>
      </c>
      <c r="AA10" s="9">
        <f>J10/$C10*100</f>
        <v>1.5022061505656219</v>
      </c>
      <c r="AB10" s="9">
        <f>L10/$K10*100</f>
        <v>0.8580347343621243</v>
      </c>
      <c r="AC10" s="9">
        <f>M10/$K10*100</f>
        <v>4.6126292703487062</v>
      </c>
      <c r="AD10" s="9">
        <f>N10/$K10*100</f>
        <v>5.0958462097228399</v>
      </c>
      <c r="AE10" s="9">
        <f>O10/$K10*100</f>
        <v>12.25212377498552</v>
      </c>
      <c r="AF10" s="9">
        <f>P10/$K10*100</f>
        <v>15.767527634446751</v>
      </c>
      <c r="AG10" s="9">
        <f>Q10/$K10*100</f>
        <v>10.537480844577136</v>
      </c>
      <c r="AH10" s="9">
        <f>R10/$K10*100</f>
        <v>34.568960390169003</v>
      </c>
      <c r="AI10" s="9">
        <f>S10/$K10*100</f>
        <v>16.307397141387632</v>
      </c>
    </row>
    <row r="11" spans="1:35" x14ac:dyDescent="0.25">
      <c r="A11" t="s">
        <v>27</v>
      </c>
      <c r="B11" t="s">
        <v>37</v>
      </c>
      <c r="C11" s="1">
        <v>273.00000000000102</v>
      </c>
      <c r="D11" s="1">
        <v>36.132352941176599</v>
      </c>
      <c r="E11" s="1">
        <v>26.095588235294201</v>
      </c>
      <c r="F11" s="1">
        <v>50.183823529412003</v>
      </c>
      <c r="G11" s="1">
        <v>66.242647058823806</v>
      </c>
      <c r="H11" s="1">
        <v>69.253676470588601</v>
      </c>
      <c r="I11" s="1">
        <v>23.084558823529498</v>
      </c>
      <c r="J11" s="1">
        <v>2.0073529411764799</v>
      </c>
      <c r="K11" s="1">
        <v>240.882352941177</v>
      </c>
      <c r="L11" s="1">
        <v>5.0183823529411802</v>
      </c>
      <c r="M11" s="1">
        <v>15.055147058823501</v>
      </c>
      <c r="N11" s="1">
        <v>20.073529411764699</v>
      </c>
      <c r="O11" s="1">
        <v>30.110294117647101</v>
      </c>
      <c r="P11" s="1">
        <v>25.091911764705898</v>
      </c>
      <c r="Q11" s="1">
        <v>25.091911764705898</v>
      </c>
      <c r="R11" s="1">
        <v>80.294117647058897</v>
      </c>
      <c r="S11" s="1">
        <v>40.147058823529399</v>
      </c>
      <c r="T11" s="1">
        <v>1</v>
      </c>
      <c r="U11" s="9">
        <f>D11/$C11*100</f>
        <v>13.235294117647056</v>
      </c>
      <c r="V11" s="9">
        <f>E11/$C11*100</f>
        <v>9.5588235294117592</v>
      </c>
      <c r="W11" s="9">
        <f>F11/$C11*100</f>
        <v>18.382352941176489</v>
      </c>
      <c r="X11" s="9">
        <f>G11/$C11*100</f>
        <v>24.264705882352953</v>
      </c>
      <c r="Y11" s="9">
        <f>H11/$C11*100</f>
        <v>25.367647058823568</v>
      </c>
      <c r="Z11" s="9">
        <f>I11/$C11*100</f>
        <v>8.4558823529411775</v>
      </c>
      <c r="AA11" s="9">
        <f>J11/$C11*100</f>
        <v>0.73529411764705954</v>
      </c>
      <c r="AB11" s="9">
        <f>L11/$K11*100</f>
        <v>2.0833333333333299</v>
      </c>
      <c r="AC11" s="9">
        <f>M11/$K11*100</f>
        <v>6.2499999999999742</v>
      </c>
      <c r="AD11" s="9">
        <f>N11/$K11*100</f>
        <v>8.3333333333333126</v>
      </c>
      <c r="AE11" s="9">
        <f>O11/$K11*100</f>
        <v>12.499999999999991</v>
      </c>
      <c r="AF11" s="9">
        <f>P11/$K11*100</f>
        <v>10.41666666666665</v>
      </c>
      <c r="AG11" s="9">
        <f>Q11/$K11*100</f>
        <v>10.41666666666665</v>
      </c>
      <c r="AH11" s="9">
        <f>R11/$K11*100</f>
        <v>33.333333333333293</v>
      </c>
      <c r="AI11" s="9">
        <f>S11/$K11*100</f>
        <v>16.666666666666625</v>
      </c>
    </row>
  </sheetData>
  <sortState ref="A2:AI11">
    <sortCondition ref="A2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2020-07-13T13:41:48Z</dcterms:created>
  <dcterms:modified xsi:type="dcterms:W3CDTF">2020-08-21T15:41:34Z</dcterms:modified>
</cp:coreProperties>
</file>