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1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<sst xmlns="http://schemas.openxmlformats.org/spreadsheetml/2006/main" count="73" uniqueCount="73">
  <si>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</si>
  <si>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</si>
  <si>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</si>
  <si>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</si>
  <si>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</si>
  <si>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</si>
  <si>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</si>
  <si>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</si>
  <si>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</si>
  <si>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</si>
  <si>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</si>
  <si>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</si>
  <si>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</si>
  <si>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</si>
  <si>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</si>
  <si>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</si>
  <si>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</si>
  <si>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</si>
  <si>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1101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</si>
  <si>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</si>
  <si>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</si>
  <si>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</si>
  <si>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</si>
  <si>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</si>
  <si>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</si>
  <si>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</si>
  <si>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</si>
  <si>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</si>
  <si>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</si>
  <si>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1114</t>
  </si>
  <si>
    <t>1115</t>
  </si>
  <si>
    <t>1116</t>
  </si>
  <si>
    <t>1117</t>
  </si>
  <si>
    <t>1118</t>
  </si>
  <si>
    <t>1119</t>
  </si>
  <si>
    <t>1198</t>
  </si>
  <si>
    <t>1199</t>
  </si>
  <si>
    <t>Piège au Razès</t>
  </si>
  <si>
    <t>Carcassonne-2</t>
  </si>
  <si>
    <t>Carcassonne-3</t>
  </si>
  <si>
    <t>Bassin chaurien</t>
  </si>
  <si>
    <t>Basses Plaines de l'Aude</t>
  </si>
  <si>
    <t>Corbières</t>
  </si>
  <si>
    <t>Lézignanais</t>
  </si>
  <si>
    <t>Région Limouxine</t>
  </si>
  <si>
    <t>Malepère à la Montagne Noire</t>
  </si>
  <si>
    <t>Narbonne-1</t>
  </si>
  <si>
    <t>Narbonne-2</t>
  </si>
  <si>
    <t>Haute-Vallée de l'Aude</t>
  </si>
  <si>
    <t>Haut-Minervois</t>
  </si>
  <si>
    <t>Sud-Minervois</t>
  </si>
  <si>
    <t>Corbières Méditerranée</t>
  </si>
  <si>
    <t>Montagne d'Alaric</t>
  </si>
  <si>
    <t>Vallée de l'Orbiel</t>
  </si>
  <si>
    <t>Carcassonne</t>
  </si>
  <si>
    <t>Narbonne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</si>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</sst>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20099</v>
      </c>
      <c r="D2" s="1">
        <v>3456.2301100640402</v>
      </c>
      <c r="E2" s="1">
        <v>2629.3577584867999</v>
      </c>
      <c r="F2" s="1">
        <v>3528.90611830949</v>
      </c>
      <c r="G2" s="1">
        <v>4123.3130032881299</v>
      </c>
      <c r="H2" s="1">
        <v>3957.4193092568398</v>
      </c>
      <c r="I2" s="1">
        <v>2077.6078282153599</v>
      </c>
      <c r="J2" s="1">
        <v>326.16587237935801</v>
      </c>
      <c r="K2" s="1">
        <v>16704.232500369901</v>
      </c>
      <c r="L2" s="1">
        <v>647.81039674314002</v>
      </c>
      <c r="M2" s="1">
        <v>840.894219117018</v>
      </c>
      <c r="N2" s="1">
        <v>719.30267362075995</v>
      </c>
      <c r="O2" s="1">
        <v>2003.2528676460599</v>
      </c>
      <c r="P2" s="1">
        <v>2444.6882803746698</v>
      </c>
      <c r="Q2" s="1">
        <v>2020.3333555588499</v>
      </c>
      <c r="R2" s="1">
        <v>5622.4325289065</v>
      </c>
      <c r="S2" s="1">
        <v>2405.51817840286</v>
      </c>
      <c r="T2" s="1">
        <v>72</v>
      </c>
      <c r="U2" s="9">
        <f>D2/$C2*100</f>
        <v>17.196030200826112</v>
      </c>
      <c r="V2" s="9">
        <f>E2/$C2*100</f>
        <v>13.082032730418428</v>
      </c>
      <c r="W2" s="9">
        <f>F2/$C2*100</f>
        <v>17.557620370712424</v>
      </c>
      <c r="X2" s="9">
        <f>G2/$C2*100</f>
        <v>20.515015688781183</v>
      </c>
      <c r="Y2" s="9">
        <f>H2/$C2*100</f>
        <v>19.689632863609333</v>
      </c>
      <c r="Z2" s="9">
        <f>I2/$C2*100</f>
        <v>10.336871626525499</v>
      </c>
      <c r="AA2" s="9">
        <f>J2/$C2*100</f>
        <v>1.6227965191271108</v>
      </c>
      <c r="AB2" s="9">
        <f>L2/$K2*100</f>
        <v>3.8781212888936669</v>
      </c>
      <c r="AC2" s="9">
        <f>M2/$K2*100</f>
        <v>5.0340188877184096</v>
      </c>
      <c r="AD2" s="9">
        <f>N2/$K2*100</f>
        <v>4.3061102843535712</v>
      </c>
      <c r="AE2" s="9">
        <f>O2/$K2*100</f>
        <v>11.992486740122299</v>
      </c>
      <c r="AF2" s="9">
        <f>P2/$K2*100</f>
        <v>14.635142801805079</v>
      </c>
      <c r="AG2" s="9">
        <f>Q2/$K2*100</f>
        <v>12.094739195674578</v>
      </c>
      <c r="AH2" s="9">
        <f>R2/$K2*100</f>
        <v>33.658730078032598</v>
      </c>
      <c r="AI2" s="9">
        <f>S2/$K2*100</f>
        <v>14.400650723399544</v>
      </c>
    </row>
    <row r="3" spans="1:35" x14ac:dyDescent="0.25">
      <c r="A3" t="s">
        <v>19</v>
      </c>
      <c r="B3" t="s">
        <v>38</v>
      </c>
      <c r="C3" s="1">
        <v>7061</v>
      </c>
      <c r="D3" s="1">
        <v>1273.3261191883</v>
      </c>
      <c r="E3" s="1">
        <v>916.06409398399705</v>
      </c>
      <c r="F3" s="1">
        <v>1313.9518877661101</v>
      </c>
      <c r="G3" s="1">
        <v>1548.6970785368001</v>
      </c>
      <c r="H3" s="1">
        <v>1386.8628004325301</v>
      </c>
      <c r="I3" s="1">
        <v>576.75063640919097</v>
      </c>
      <c r="J3" s="1">
        <v>45.347383683069403</v>
      </c>
      <c r="K3" s="1">
        <v>5830.1795977252596</v>
      </c>
      <c r="L3" s="1">
        <v>49.984852409010301</v>
      </c>
      <c r="M3" s="1">
        <v>315.89206281450203</v>
      </c>
      <c r="N3" s="1">
        <v>426.86643363164899</v>
      </c>
      <c r="O3" s="1">
        <v>991.99966717968402</v>
      </c>
      <c r="P3" s="1">
        <v>1128.5530375462799</v>
      </c>
      <c r="Q3" s="1">
        <v>522.45232669260099</v>
      </c>
      <c r="R3" s="1">
        <v>1665.4090425121001</v>
      </c>
      <c r="S3" s="1">
        <v>729.02217493943897</v>
      </c>
      <c r="T3" s="1">
        <v>8</v>
      </c>
      <c r="U3" s="9">
        <f>D3/$C3*100</f>
        <v>18.033226443680782</v>
      </c>
      <c r="V3" s="9">
        <f>E3/$C3*100</f>
        <v>12.973574479308839</v>
      </c>
      <c r="W3" s="9">
        <f>F3/$C3*100</f>
        <v>18.608580764284238</v>
      </c>
      <c r="X3" s="9">
        <f>G3/$C3*100</f>
        <v>21.933112569562386</v>
      </c>
      <c r="Y3" s="9">
        <f>H3/$C3*100</f>
        <v>19.641166979642119</v>
      </c>
      <c r="Z3" s="9">
        <f>I3/$C3*100</f>
        <v>8.1681155135135395</v>
      </c>
      <c r="AA3" s="9">
        <f>J3/$C3*100</f>
        <v>0.64222325000806413</v>
      </c>
      <c r="AB3" s="9">
        <f>L3/$K3*100</f>
        <v>0.85734670040889838</v>
      </c>
      <c r="AC3" s="9">
        <f>M3/$K3*100</f>
        <v>5.418221814946361</v>
      </c>
      <c r="AD3" s="9">
        <f>N3/$K3*100</f>
        <v>7.3216686806388944</v>
      </c>
      <c r="AE3" s="9">
        <f>O3/$K3*100</f>
        <v>17.014907526463318</v>
      </c>
      <c r="AF3" s="9">
        <f>P3/$K3*100</f>
        <v>19.357088724789946</v>
      </c>
      <c r="AG3" s="9">
        <f>Q3/$K3*100</f>
        <v>8.9611703710884711</v>
      </c>
      <c r="AH3" s="9">
        <f>R3/$K3*100</f>
        <v>28.565312862092391</v>
      </c>
      <c r="AI3" s="9">
        <f>S3/$K3*100</f>
        <v>12.504283319571819</v>
      </c>
    </row>
    <row r="4" spans="1:35" x14ac:dyDescent="0.25">
      <c r="A4" t="s">
        <v>20</v>
      </c>
      <c r="B4" t="s">
        <v>39</v>
      </c>
      <c r="C4" s="1">
        <v>4525</v>
      </c>
      <c r="D4" s="1">
        <v>928.32640291704695</v>
      </c>
      <c r="E4" s="1">
        <v>615.46212543476997</v>
      </c>
      <c r="F4" s="1">
        <v>888.03421145596894</v>
      </c>
      <c r="G4" s="1">
        <v>936.55026168305301</v>
      </c>
      <c r="H4" s="1">
        <v>830.54636303934103</v>
      </c>
      <c r="I4" s="1">
        <v>293.82499797890699</v>
      </c>
      <c r="J4" s="1">
        <v>32.255637490911603</v>
      </c>
      <c r="K4" s="1">
        <v>3637.47885998315</v>
      </c>
      <c r="L4" s="1">
        <v>65.361882345294603</v>
      </c>
      <c r="M4" s="1">
        <v>160.81152454712</v>
      </c>
      <c r="N4" s="1">
        <v>175.349493448359</v>
      </c>
      <c r="O4" s="1">
        <v>517.28522035485298</v>
      </c>
      <c r="P4" s="1">
        <v>687.09818526725098</v>
      </c>
      <c r="Q4" s="1">
        <v>522.79618234064105</v>
      </c>
      <c r="R4" s="1">
        <v>1008.4449039441701</v>
      </c>
      <c r="S4" s="1">
        <v>500.33146773547298</v>
      </c>
      <c r="T4" s="1">
        <v>6</v>
      </c>
      <c r="U4" s="9">
        <f>D4/$C4*100</f>
        <v>20.515500616951314</v>
      </c>
      <c r="V4" s="9">
        <f>E4/$C4*100</f>
        <v>13.601372937784973</v>
      </c>
      <c r="W4" s="9">
        <f>F4/$C4*100</f>
        <v>19.625065446540752</v>
      </c>
      <c r="X4" s="9">
        <f>G4/$C4*100</f>
        <v>20.69724335211167</v>
      </c>
      <c r="Y4" s="9">
        <f>H4/$C4*100</f>
        <v>18.354615757775491</v>
      </c>
      <c r="Z4" s="9">
        <f>I4/$C4*100</f>
        <v>6.493370121080817</v>
      </c>
      <c r="AA4" s="9">
        <f>J4/$C4*100</f>
        <v>0.71283176775495249</v>
      </c>
      <c r="AB4" s="9">
        <f>L4/$K4*100</f>
        <v>1.7969006793237385</v>
      </c>
      <c r="AC4" s="9">
        <f>M4/$K4*100</f>
        <v>4.4209610759872549</v>
      </c>
      <c r="AD4" s="9">
        <f>N4/$K4*100</f>
        <v>4.8206326468979475</v>
      </c>
      <c r="AE4" s="9">
        <f>O4/$K4*100</f>
        <v>14.220982176574056</v>
      </c>
      <c r="AF4" s="9">
        <f>P4/$K4*100</f>
        <v>18.889406968826584</v>
      </c>
      <c r="AG4" s="9">
        <f>Q4/$K4*100</f>
        <v>14.372487166648792</v>
      </c>
      <c r="AH4" s="9">
        <f>R4/$K4*100</f>
        <v>27.723732364147445</v>
      </c>
      <c r="AI4" s="9">
        <f>S4/$K4*100</f>
        <v>13.754896921594501</v>
      </c>
    </row>
    <row r="5" spans="1:35" x14ac:dyDescent="0.25">
      <c r="A5" t="s">
        <v>21</v>
      </c>
      <c r="B5" t="s">
        <v>40</v>
      </c>
      <c r="C5" s="1">
        <v>22571</v>
      </c>
      <c r="D5" s="1">
        <v>3801.2352425873</v>
      </c>
      <c r="E5" s="1">
        <v>4030.7080477489399</v>
      </c>
      <c r="F5" s="1">
        <v>4054.0064853116701</v>
      </c>
      <c r="G5" s="1">
        <v>4532.3471921662103</v>
      </c>
      <c r="H5" s="1">
        <v>3651.6024273428502</v>
      </c>
      <c r="I5" s="1">
        <v>2152.7504235268102</v>
      </c>
      <c r="J5" s="1">
        <v>348.35018131620001</v>
      </c>
      <c r="K5" s="1">
        <v>18669.349022581799</v>
      </c>
      <c r="L5" s="1">
        <v>184.88586594307</v>
      </c>
      <c r="M5" s="1">
        <v>639.95602276749401</v>
      </c>
      <c r="N5" s="1">
        <v>1198.7951302036599</v>
      </c>
      <c r="O5" s="1">
        <v>2178.1039789216902</v>
      </c>
      <c r="P5" s="1">
        <v>3777.87982466123</v>
      </c>
      <c r="Q5" s="1">
        <v>2387.3454919339702</v>
      </c>
      <c r="R5" s="1">
        <v>5222.6764997172104</v>
      </c>
      <c r="S5" s="1">
        <v>3079.7062084334998</v>
      </c>
      <c r="T5" s="1">
        <v>22</v>
      </c>
      <c r="U5" s="9">
        <f>D5/$C5*100</f>
        <v>16.84123540200833</v>
      </c>
      <c r="V5" s="9">
        <f>E5/$C5*100</f>
        <v>17.857906374325193</v>
      </c>
      <c r="W5" s="9">
        <f>F5/$C5*100</f>
        <v>17.961129260164238</v>
      </c>
      <c r="X5" s="9">
        <f>G5/$C5*100</f>
        <v>20.080400479226487</v>
      </c>
      <c r="Y5" s="9">
        <f>H5/$C5*100</f>
        <v>16.178292620366179</v>
      </c>
      <c r="Z5" s="9">
        <f>I5/$C5*100</f>
        <v>9.5376829716308986</v>
      </c>
      <c r="AA5" s="9">
        <f>J5/$C5*100</f>
        <v>1.5433528922785875</v>
      </c>
      <c r="AB5" s="9">
        <f>L5/$K5*100</f>
        <v>0.99031768981038637</v>
      </c>
      <c r="AC5" s="9">
        <f>M5/$K5*100</f>
        <v>3.4278432632730005</v>
      </c>
      <c r="AD5" s="9">
        <f>N5/$K5*100</f>
        <v>6.4211940585268339</v>
      </c>
      <c r="AE5" s="9">
        <f>O5/$K5*100</f>
        <v>11.666737690141906</v>
      </c>
      <c r="AF5" s="9">
        <f>P5/$K5*100</f>
        <v>20.235734090629713</v>
      </c>
      <c r="AG5" s="9">
        <f>Q5/$K5*100</f>
        <v>12.787513314183155</v>
      </c>
      <c r="AH5" s="9">
        <f>R5/$K5*100</f>
        <v>27.97460422106867</v>
      </c>
      <c r="AI5" s="9">
        <f>S5/$K5*100</f>
        <v>16.496055672366474</v>
      </c>
    </row>
    <row r="6" spans="1:35" x14ac:dyDescent="0.25">
      <c r="A6" t="s">
        <v>22</v>
      </c>
      <c r="B6" t="s">
        <v>41</v>
      </c>
      <c r="C6" s="1">
        <v>21184</v>
      </c>
      <c r="D6" s="1">
        <v>3341.2849311114401</v>
      </c>
      <c r="E6" s="1">
        <v>2643.70691959549</v>
      </c>
      <c r="F6" s="1">
        <v>3464.0680368420599</v>
      </c>
      <c r="G6" s="1">
        <v>4477.8299095767698</v>
      </c>
      <c r="H6" s="1">
        <v>4794.5801446319902</v>
      </c>
      <c r="I6" s="1">
        <v>2188.6820455798502</v>
      </c>
      <c r="J6" s="1">
        <v>273.84801266241698</v>
      </c>
      <c r="K6" s="1">
        <v>17790.246204197902</v>
      </c>
      <c r="L6" s="1">
        <v>240.986028592266</v>
      </c>
      <c r="M6" s="1">
        <v>758.46960293500899</v>
      </c>
      <c r="N6" s="1">
        <v>876.04542749269604</v>
      </c>
      <c r="O6" s="1">
        <v>2279.9605626604198</v>
      </c>
      <c r="P6" s="1">
        <v>2631.4983682472098</v>
      </c>
      <c r="Q6" s="1">
        <v>1871.6975833595</v>
      </c>
      <c r="R6" s="1">
        <v>6506.7571397696902</v>
      </c>
      <c r="S6" s="1">
        <v>2624.8314911411398</v>
      </c>
      <c r="T6" s="1">
        <v>6</v>
      </c>
      <c r="U6" s="9">
        <f>D6/$C6*100</f>
        <v>15.772681887799472</v>
      </c>
      <c r="V6" s="9">
        <f>E6/$C6*100</f>
        <v>12.479734325885055</v>
      </c>
      <c r="W6" s="9">
        <f>F6/$C6*100</f>
        <v>16.352284917116975</v>
      </c>
      <c r="X6" s="9">
        <f>G6/$C6*100</f>
        <v>21.137792246869193</v>
      </c>
      <c r="Y6" s="9">
        <f>H6/$C6*100</f>
        <v>22.633025607212947</v>
      </c>
      <c r="Z6" s="9">
        <f>I6/$C6*100</f>
        <v>10.33176947498041</v>
      </c>
      <c r="AA6" s="9">
        <f>J6/$C6*100</f>
        <v>1.2927115401360318</v>
      </c>
      <c r="AB6" s="9">
        <f>L6/$K6*100</f>
        <v>1.3545963660435536</v>
      </c>
      <c r="AC6" s="9">
        <f>M6/$K6*100</f>
        <v>4.2634013842710932</v>
      </c>
      <c r="AD6" s="9">
        <f>N6/$K6*100</f>
        <v>4.924301875518613</v>
      </c>
      <c r="AE6" s="9">
        <f>O6/$K6*100</f>
        <v>12.815789823765483</v>
      </c>
      <c r="AF6" s="9">
        <f>P6/$K6*100</f>
        <v>14.791804104578747</v>
      </c>
      <c r="AG6" s="9">
        <f>Q6/$K6*100</f>
        <v>10.520920069773076</v>
      </c>
      <c r="AH6" s="9">
        <f>R6/$K6*100</f>
        <v>36.574857172208858</v>
      </c>
      <c r="AI6" s="9">
        <f>S6/$K6*100</f>
        <v>14.75432920384074</v>
      </c>
    </row>
    <row r="7" spans="1:35" x14ac:dyDescent="0.25">
      <c r="A7" t="s">
        <v>23</v>
      </c>
      <c r="B7" t="s">
        <v>42</v>
      </c>
      <c r="C7" s="1">
        <v>16162</v>
      </c>
      <c r="D7" s="1">
        <v>2401.4006776575802</v>
      </c>
      <c r="E7" s="1">
        <v>1812.7480078061401</v>
      </c>
      <c r="F7" s="1">
        <v>2619.2073490657199</v>
      </c>
      <c r="G7" s="1">
        <v>3484.2887964778702</v>
      </c>
      <c r="H7" s="1">
        <v>3805.6766117431098</v>
      </c>
      <c r="I7" s="1">
        <v>1799.2235780153801</v>
      </c>
      <c r="J7" s="1">
        <v>239.45497923420399</v>
      </c>
      <c r="K7" s="1">
        <v>13794.665990781899</v>
      </c>
      <c r="L7" s="1">
        <v>536.94901124363798</v>
      </c>
      <c r="M7" s="1">
        <v>799.14364203989498</v>
      </c>
      <c r="N7" s="1">
        <v>542.61914733103401</v>
      </c>
      <c r="O7" s="1">
        <v>1265.5805037179</v>
      </c>
      <c r="P7" s="1">
        <v>1927.4791272745299</v>
      </c>
      <c r="Q7" s="1">
        <v>1576.25651193214</v>
      </c>
      <c r="R7" s="1">
        <v>5173.8306883431296</v>
      </c>
      <c r="S7" s="1">
        <v>1972.8073588996101</v>
      </c>
      <c r="T7" s="1">
        <v>54</v>
      </c>
      <c r="U7" s="9">
        <f>D7/$C7*100</f>
        <v>14.858313808053335</v>
      </c>
      <c r="V7" s="9">
        <f>E7/$C7*100</f>
        <v>11.216111915642497</v>
      </c>
      <c r="W7" s="9">
        <f>F7/$C7*100</f>
        <v>16.205960580780349</v>
      </c>
      <c r="X7" s="9">
        <f>G7/$C7*100</f>
        <v>21.558524913240131</v>
      </c>
      <c r="Y7" s="9">
        <f>H7/$C7*100</f>
        <v>23.547064792371671</v>
      </c>
      <c r="Z7" s="9">
        <f>I7/$C7*100</f>
        <v>11.132431493722189</v>
      </c>
      <c r="AA7" s="9">
        <f>J7/$C7*100</f>
        <v>1.4815924961898528</v>
      </c>
      <c r="AB7" s="9">
        <f>L7/$K7*100</f>
        <v>3.8924393791226768</v>
      </c>
      <c r="AC7" s="9">
        <f>M7/$K7*100</f>
        <v>5.7931351333472811</v>
      </c>
      <c r="AD7" s="9">
        <f>N7/$K7*100</f>
        <v>3.9335432093363618</v>
      </c>
      <c r="AE7" s="9">
        <f>O7/$K7*100</f>
        <v>9.1744193339919011</v>
      </c>
      <c r="AF7" s="9">
        <f>P7/$K7*100</f>
        <v>13.972640791466368</v>
      </c>
      <c r="AG7" s="9">
        <f>Q7/$K7*100</f>
        <v>11.42656526069897</v>
      </c>
      <c r="AH7" s="9">
        <f>R7/$K7*100</f>
        <v>37.506023645664726</v>
      </c>
      <c r="AI7" s="9">
        <f>S7/$K7*100</f>
        <v>14.301233246371547</v>
      </c>
    </row>
    <row r="8" spans="1:35" x14ac:dyDescent="0.25">
      <c r="A8" t="s">
        <v>24</v>
      </c>
      <c r="B8" t="s">
        <v>43</v>
      </c>
      <c r="C8" s="1">
        <v>16864</v>
      </c>
      <c r="D8" s="1">
        <v>3102.2973646134901</v>
      </c>
      <c r="E8" s="1">
        <v>2465.20682046497</v>
      </c>
      <c r="F8" s="1">
        <v>2967.7948017283602</v>
      </c>
      <c r="G8" s="1">
        <v>3093.6791130156698</v>
      </c>
      <c r="H8" s="1">
        <v>3301.72785419714</v>
      </c>
      <c r="I8" s="1">
        <v>1616.5963992948</v>
      </c>
      <c r="J8" s="1">
        <v>316.697646685557</v>
      </c>
      <c r="K8" s="1">
        <v>13707.216707912999</v>
      </c>
      <c r="L8" s="1">
        <v>121.615956697931</v>
      </c>
      <c r="M8" s="1">
        <v>631.91109029669599</v>
      </c>
      <c r="N8" s="1">
        <v>549.23090926536702</v>
      </c>
      <c r="O8" s="1">
        <v>1232.5455359024299</v>
      </c>
      <c r="P8" s="1">
        <v>2172.07854726403</v>
      </c>
      <c r="Q8" s="1">
        <v>1738.8747567022699</v>
      </c>
      <c r="R8" s="1">
        <v>4548.2869073903503</v>
      </c>
      <c r="S8" s="1">
        <v>2712.6730043939101</v>
      </c>
      <c r="T8" s="1">
        <v>10</v>
      </c>
      <c r="U8" s="9">
        <f>D8/$C8*100</f>
        <v>18.395975833808649</v>
      </c>
      <c r="V8" s="9">
        <f>E8/$C8*100</f>
        <v>14.618161886058884</v>
      </c>
      <c r="W8" s="9">
        <f>F8/$C8*100</f>
        <v>17.598403710438568</v>
      </c>
      <c r="X8" s="9">
        <f>G8/$C8*100</f>
        <v>18.344871400709618</v>
      </c>
      <c r="Y8" s="9">
        <f>H8/$C8*100</f>
        <v>19.578557010182283</v>
      </c>
      <c r="Z8" s="9">
        <f>I8/$C8*100</f>
        <v>9.5860792178296954</v>
      </c>
      <c r="AA8" s="9">
        <f>J8/$C8*100</f>
        <v>1.8779509409722308</v>
      </c>
      <c r="AB8" s="9">
        <f>L8/$K8*100</f>
        <v>0.88724034418835496</v>
      </c>
      <c r="AC8" s="9">
        <f>M8/$K8*100</f>
        <v>4.6100612820391307</v>
      </c>
      <c r="AD8" s="9">
        <f>N8/$K8*100</f>
        <v>4.0068740501366928</v>
      </c>
      <c r="AE8" s="9">
        <f>O8/$K8*100</f>
        <v>8.9919460833423415</v>
      </c>
      <c r="AF8" s="9">
        <f>P8/$K8*100</f>
        <v>15.846240659565241</v>
      </c>
      <c r="AG8" s="9">
        <f>Q8/$K8*100</f>
        <v>12.685833993552023</v>
      </c>
      <c r="AH8" s="9">
        <f>R8/$K8*100</f>
        <v>33.181695484282251</v>
      </c>
      <c r="AI8" s="9">
        <f>S8/$K8*100</f>
        <v>19.79010810289385</v>
      </c>
    </row>
    <row r="9" spans="1:35" x14ac:dyDescent="0.25">
      <c r="A9" t="s">
        <v>25</v>
      </c>
      <c r="B9" t="s">
        <v>44</v>
      </c>
      <c r="C9" s="1">
        <v>19817</v>
      </c>
      <c r="D9" s="1">
        <v>2873.2914796492701</v>
      </c>
      <c r="E9" s="1">
        <v>2524.3097419984001</v>
      </c>
      <c r="F9" s="1">
        <v>3124.1225246983799</v>
      </c>
      <c r="G9" s="1">
        <v>4255.9755115287298</v>
      </c>
      <c r="H9" s="1">
        <v>4325.3543862935403</v>
      </c>
      <c r="I9" s="1">
        <v>2350.25170066484</v>
      </c>
      <c r="J9" s="1">
        <v>363.69465516682601</v>
      </c>
      <c r="K9" s="1">
        <v>16964.7104353176</v>
      </c>
      <c r="L9" s="1">
        <v>393.37035296413802</v>
      </c>
      <c r="M9" s="1">
        <v>683.10355632314804</v>
      </c>
      <c r="N9" s="1">
        <v>707.34857571641805</v>
      </c>
      <c r="O9" s="1">
        <v>1950.00105529392</v>
      </c>
      <c r="P9" s="1">
        <v>2762.7965810904602</v>
      </c>
      <c r="Q9" s="1">
        <v>1757.1746453647199</v>
      </c>
      <c r="R9" s="1">
        <v>6258.6585881348201</v>
      </c>
      <c r="S9" s="1">
        <v>2452.2570804299799</v>
      </c>
      <c r="T9" s="1">
        <v>35</v>
      </c>
      <c r="U9" s="9">
        <f>D9/$C9*100</f>
        <v>14.499124386381743</v>
      </c>
      <c r="V9" s="9">
        <f>E9/$C9*100</f>
        <v>12.73810234646213</v>
      </c>
      <c r="W9" s="9">
        <f>F9/$C9*100</f>
        <v>15.764861102580511</v>
      </c>
      <c r="X9" s="9">
        <f>G9/$C9*100</f>
        <v>21.476386494064336</v>
      </c>
      <c r="Y9" s="9">
        <f>H9/$C9*100</f>
        <v>21.826484262469297</v>
      </c>
      <c r="Z9" s="9">
        <f>I9/$C9*100</f>
        <v>11.859775448679619</v>
      </c>
      <c r="AA9" s="9">
        <f>J9/$C9*100</f>
        <v>1.8352659593622951</v>
      </c>
      <c r="AB9" s="9">
        <f>L9/$K9*100</f>
        <v>2.3187566593839928</v>
      </c>
      <c r="AC9" s="9">
        <f>M9/$K9*100</f>
        <v>4.0266148893472673</v>
      </c>
      <c r="AD9" s="9">
        <f>N9/$K9*100</f>
        <v>4.1695293203698922</v>
      </c>
      <c r="AE9" s="9">
        <f>O9/$K9*100</f>
        <v>11.494455285451583</v>
      </c>
      <c r="AF9" s="9">
        <f>P9/$K9*100</f>
        <v>16.285551065692193</v>
      </c>
      <c r="AG9" s="9">
        <f>Q9/$K9*100</f>
        <v>10.357822799654661</v>
      </c>
      <c r="AH9" s="9">
        <f>R9/$K9*100</f>
        <v>36.89222172106971</v>
      </c>
      <c r="AI9" s="9">
        <f>S9/$K9*100</f>
        <v>14.45504825903072</v>
      </c>
    </row>
    <row r="10" spans="1:35" x14ac:dyDescent="0.25">
      <c r="A10" t="s">
        <v>26</v>
      </c>
      <c r="B10" t="s">
        <v>45</v>
      </c>
      <c r="C10" s="1">
        <v>17262</v>
      </c>
      <c r="D10" s="1">
        <v>3108.0279182463901</v>
      </c>
      <c r="E10" s="1">
        <v>2233.3563655993999</v>
      </c>
      <c r="F10" s="1">
        <v>3097.9979574161198</v>
      </c>
      <c r="G10" s="1">
        <v>3552.0148028809099</v>
      </c>
      <c r="H10" s="1">
        <v>3287.37424108921</v>
      </c>
      <c r="I10" s="1">
        <v>1652.4911758058399</v>
      </c>
      <c r="J10" s="1">
        <v>330.73753896213901</v>
      </c>
      <c r="K10" s="1">
        <v>14103.430490546099</v>
      </c>
      <c r="L10" s="1">
        <v>258.02982278118498</v>
      </c>
      <c r="M10" s="1">
        <v>687.333760284356</v>
      </c>
      <c r="N10" s="1">
        <v>783.36835174403598</v>
      </c>
      <c r="O10" s="1">
        <v>1715.19793463727</v>
      </c>
      <c r="P10" s="1">
        <v>2324.6560204698899</v>
      </c>
      <c r="Q10" s="1">
        <v>1758.1690614306001</v>
      </c>
      <c r="R10" s="1">
        <v>4604.95922568266</v>
      </c>
      <c r="S10" s="1">
        <v>1971.7163135161099</v>
      </c>
      <c r="T10" s="1">
        <v>27</v>
      </c>
      <c r="U10" s="9">
        <f>D10/$C10*100</f>
        <v>18.005027912445779</v>
      </c>
      <c r="V10" s="9">
        <f>E10/$C10*100</f>
        <v>12.937993080751939</v>
      </c>
      <c r="W10" s="9">
        <f>F10/$C10*100</f>
        <v>17.946923632349204</v>
      </c>
      <c r="X10" s="9">
        <f>G10/$C10*100</f>
        <v>20.577075674202931</v>
      </c>
      <c r="Y10" s="9">
        <f>H10/$C10*100</f>
        <v>19.043993981515523</v>
      </c>
      <c r="Z10" s="9">
        <f>I10/$C10*100</f>
        <v>9.572999512257212</v>
      </c>
      <c r="AA10" s="9">
        <f>J10/$C10*100</f>
        <v>1.9159862064774591</v>
      </c>
      <c r="AB10" s="9">
        <f>L10/$K10*100</f>
        <v>1.8295536178531115</v>
      </c>
      <c r="AC10" s="9">
        <f>M10/$K10*100</f>
        <v>4.8735218055287604</v>
      </c>
      <c r="AD10" s="9">
        <f>N10/$K10*100</f>
        <v>5.5544525303198284</v>
      </c>
      <c r="AE10" s="9">
        <f>O10/$K10*100</f>
        <v>12.161565484277121</v>
      </c>
      <c r="AF10" s="9">
        <f>P10/$K10*100</f>
        <v>16.482911884652236</v>
      </c>
      <c r="AG10" s="9">
        <f>Q10/$K10*100</f>
        <v>12.466251119606305</v>
      </c>
      <c r="AH10" s="9">
        <f>R10/$K10*100</f>
        <v>32.651341308552453</v>
      </c>
      <c r="AI10" s="9">
        <f>S10/$K10*100</f>
        <v>13.980402249210242</v>
      </c>
    </row>
    <row r="11" spans="1:35" x14ac:dyDescent="0.25">
      <c r="A11" t="s">
        <v>27</v>
      </c>
      <c r="B11" t="s">
        <v>46</v>
      </c>
      <c r="C11" s="1">
        <v>4973</v>
      </c>
      <c r="D11" s="1">
        <v>920.32255945030704</v>
      </c>
      <c r="E11" s="1">
        <v>633.755752844575</v>
      </c>
      <c r="F11" s="1">
        <v>939.91030553755002</v>
      </c>
      <c r="G11" s="1">
        <v>1040.47551588591</v>
      </c>
      <c r="H11" s="1">
        <v>882.08357632206105</v>
      </c>
      <c r="I11" s="1">
        <v>456.05720894913799</v>
      </c>
      <c r="J11" s="1">
        <v>100.39508101045701</v>
      </c>
      <c r="K11" s="1">
        <v>4035.3979454629098</v>
      </c>
      <c r="L11" s="1">
        <v>49.436278473497403</v>
      </c>
      <c r="M11" s="1">
        <v>184.05866996088699</v>
      </c>
      <c r="N11" s="1">
        <v>219.19422562673299</v>
      </c>
      <c r="O11" s="1">
        <v>727.12063289338505</v>
      </c>
      <c r="P11" s="1">
        <v>658.59435991494695</v>
      </c>
      <c r="Q11" s="1">
        <v>433.448143971555</v>
      </c>
      <c r="R11" s="1">
        <v>1176.9142856569699</v>
      </c>
      <c r="S11" s="1">
        <v>586.63134896493398</v>
      </c>
      <c r="T11" s="1">
        <v>4</v>
      </c>
      <c r="U11" s="9">
        <f>D11/$C11*100</f>
        <v>18.506385671632959</v>
      </c>
      <c r="V11" s="9">
        <f>E11/$C11*100</f>
        <v>12.743932291264326</v>
      </c>
      <c r="W11" s="9">
        <f>F11/$C11*100</f>
        <v>18.900267555550975</v>
      </c>
      <c r="X11" s="9">
        <f>G11/$C11*100</f>
        <v>20.922491773293988</v>
      </c>
      <c r="Y11" s="9">
        <f>H11/$C11*100</f>
        <v>17.737453776836137</v>
      </c>
      <c r="Z11" s="9">
        <f>I11/$C11*100</f>
        <v>9.1706657741632416</v>
      </c>
      <c r="AA11" s="9">
        <f>J11/$C11*100</f>
        <v>2.0188031572583349</v>
      </c>
      <c r="AB11" s="9">
        <f>L11/$K11*100</f>
        <v>1.2250657591051148</v>
      </c>
      <c r="AC11" s="9">
        <f>M11/$K11*100</f>
        <v>4.5611033273144317</v>
      </c>
      <c r="AD11" s="9">
        <f>N11/$K11*100</f>
        <v>5.4317871146556458</v>
      </c>
      <c r="AE11" s="9">
        <f>O11/$K11*100</f>
        <v>18.018560814080391</v>
      </c>
      <c r="AF11" s="9">
        <f>P11/$K11*100</f>
        <v>16.320431561289254</v>
      </c>
      <c r="AG11" s="9">
        <f>Q11/$K11*100</f>
        <v>10.741149939348377</v>
      </c>
      <c r="AH11" s="9">
        <f>R11/$K11*100</f>
        <v>29.164763960397057</v>
      </c>
      <c r="AI11" s="9">
        <f>S11/$K11*100</f>
        <v>14.53713752380969</v>
      </c>
    </row>
    <row r="12" spans="1:35" x14ac:dyDescent="0.25">
      <c r="A12" t="s">
        <v>28</v>
      </c>
      <c r="B12" t="s">
        <v>47</v>
      </c>
      <c r="C12" s="1">
        <v>5802.99999999999</v>
      </c>
      <c r="D12" s="1">
        <v>718.38710617042398</v>
      </c>
      <c r="E12" s="1">
        <v>657.51406909505499</v>
      </c>
      <c r="F12" s="1">
        <v>868.93418649561897</v>
      </c>
      <c r="G12" s="1">
        <v>1266.33448308071</v>
      </c>
      <c r="H12" s="1">
        <v>1612.65642964684</v>
      </c>
      <c r="I12" s="1">
        <v>618.23538608711897</v>
      </c>
      <c r="J12" s="1">
        <v>60.938339424223201</v>
      </c>
      <c r="K12" s="1">
        <v>5139.6780277672497</v>
      </c>
      <c r="L12" s="1">
        <v>30.236609900903598</v>
      </c>
      <c r="M12" s="1">
        <v>411.06642551603102</v>
      </c>
      <c r="N12" s="1">
        <v>200.39582691593901</v>
      </c>
      <c r="O12" s="1">
        <v>446.92511851392101</v>
      </c>
      <c r="P12" s="1">
        <v>806.78856075039005</v>
      </c>
      <c r="Q12" s="1">
        <v>444.08166425543698</v>
      </c>
      <c r="R12" s="1">
        <v>2178.7910598953699</v>
      </c>
      <c r="S12" s="1">
        <v>621.39276201925998</v>
      </c>
      <c r="T12" s="1">
        <v>2</v>
      </c>
      <c r="U12" s="9">
        <f>D12/$C12*100</f>
        <v>12.379581357408671</v>
      </c>
      <c r="V12" s="9">
        <f>E12/$C12*100</f>
        <v>11.330588817767639</v>
      </c>
      <c r="W12" s="9">
        <f>F12/$C12*100</f>
        <v>14.973878795375159</v>
      </c>
      <c r="X12" s="9">
        <f>G12/$C12*100</f>
        <v>21.822065881108259</v>
      </c>
      <c r="Y12" s="9">
        <f>H12/$C12*100</f>
        <v>27.790047038546316</v>
      </c>
      <c r="Z12" s="9">
        <f>I12/$C12*100</f>
        <v>10.653720249648803</v>
      </c>
      <c r="AA12" s="9">
        <f>J12/$C12*100</f>
        <v>1.0501178601451544</v>
      </c>
      <c r="AB12" s="9">
        <f>L12/$K12*100</f>
        <v>0.58829774428572168</v>
      </c>
      <c r="AC12" s="9">
        <f>M12/$K12*100</f>
        <v>7.9979022673255695</v>
      </c>
      <c r="AD12" s="9">
        <f>N12/$K12*100</f>
        <v>3.8989957315087662</v>
      </c>
      <c r="AE12" s="9">
        <f>O12/$K12*100</f>
        <v>8.6955859121796326</v>
      </c>
      <c r="AF12" s="9">
        <f>P12/$K12*100</f>
        <v>15.697258785310927</v>
      </c>
      <c r="AG12" s="9">
        <f>Q12/$K12*100</f>
        <v>8.6402623249214017</v>
      </c>
      <c r="AH12" s="9">
        <f>R12/$K12*100</f>
        <v>42.391586557064322</v>
      </c>
      <c r="AI12" s="9">
        <f>S12/$K12*100</f>
        <v>12.090110677403697</v>
      </c>
    </row>
    <row r="13" spans="1:35" x14ac:dyDescent="0.25">
      <c r="A13" t="s">
        <v>29</v>
      </c>
      <c r="B13" t="s">
        <v>48</v>
      </c>
      <c r="C13" s="1">
        <v>17971</v>
      </c>
      <c r="D13" s="1">
        <v>2179.50996210115</v>
      </c>
      <c r="E13" s="1">
        <v>1763.8543201468201</v>
      </c>
      <c r="F13" s="1">
        <v>2366.8531540181498</v>
      </c>
      <c r="G13" s="1">
        <v>4039.3210465843099</v>
      </c>
      <c r="H13" s="1">
        <v>4596.9222241319803</v>
      </c>
      <c r="I13" s="1">
        <v>2577.0959584788402</v>
      </c>
      <c r="J13" s="1">
        <v>447.44333453875601</v>
      </c>
      <c r="K13" s="1">
        <v>15835.7860794309</v>
      </c>
      <c r="L13" s="1">
        <v>403.25757184158402</v>
      </c>
      <c r="M13" s="1">
        <v>888.51864179597305</v>
      </c>
      <c r="N13" s="1">
        <v>566.37827756844194</v>
      </c>
      <c r="O13" s="1">
        <v>1174.7448086817301</v>
      </c>
      <c r="P13" s="1">
        <v>2149.7740815881598</v>
      </c>
      <c r="Q13" s="1">
        <v>1620.06689533803</v>
      </c>
      <c r="R13" s="1">
        <v>6813.6821079219899</v>
      </c>
      <c r="S13" s="1">
        <v>2219.363694695</v>
      </c>
      <c r="T13" s="1">
        <v>82</v>
      </c>
      <c r="U13" s="9">
        <f>D13/$C13*100</f>
        <v>12.127928118085526</v>
      </c>
      <c r="V13" s="9">
        <f>E13/$C13*100</f>
        <v>9.8150037290457952</v>
      </c>
      <c r="W13" s="9">
        <f>F13/$C13*100</f>
        <v>13.170403171877746</v>
      </c>
      <c r="X13" s="9">
        <f>G13/$C13*100</f>
        <v>22.476885240578209</v>
      </c>
      <c r="Y13" s="9">
        <f>H13/$C13*100</f>
        <v>25.579668488854157</v>
      </c>
      <c r="Z13" s="9">
        <f>I13/$C13*100</f>
        <v>14.340303591780316</v>
      </c>
      <c r="AA13" s="9">
        <f>J13/$C13*100</f>
        <v>2.4898076597782874</v>
      </c>
      <c r="AB13" s="9">
        <f>L13/$K13*100</f>
        <v>2.5464954490978835</v>
      </c>
      <c r="AC13" s="9">
        <f>M13/$K13*100</f>
        <v>5.6108275101674288</v>
      </c>
      <c r="AD13" s="9">
        <f>N13/$K13*100</f>
        <v>3.576571915833787</v>
      </c>
      <c r="AE13" s="9">
        <f>O13/$K13*100</f>
        <v>7.4182917272897875</v>
      </c>
      <c r="AF13" s="9">
        <f>P13/$K13*100</f>
        <v>13.575417543562937</v>
      </c>
      <c r="AG13" s="9">
        <f>Q13/$K13*100</f>
        <v>10.230416647534375</v>
      </c>
      <c r="AH13" s="9">
        <f>R13/$K13*100</f>
        <v>43.027116391602945</v>
      </c>
      <c r="AI13" s="9">
        <f>S13/$K13*100</f>
        <v>14.014862814910915</v>
      </c>
    </row>
    <row r="14" spans="1:35" x14ac:dyDescent="0.25">
      <c r="A14" t="s">
        <v>30</v>
      </c>
      <c r="B14" t="s">
        <v>49</v>
      </c>
      <c r="C14" s="1">
        <v>15848</v>
      </c>
      <c r="D14" s="1">
        <v>2548.22512127251</v>
      </c>
      <c r="E14" s="1">
        <v>1979.1514460237399</v>
      </c>
      <c r="F14" s="1">
        <v>2593.2387022351199</v>
      </c>
      <c r="G14" s="1">
        <v>3218.56496312029</v>
      </c>
      <c r="H14" s="1">
        <v>3418.3959916582398</v>
      </c>
      <c r="I14" s="1">
        <v>1781.3915622586101</v>
      </c>
      <c r="J14" s="1">
        <v>309.03221343148198</v>
      </c>
      <c r="K14" s="1">
        <v>13320.663236767499</v>
      </c>
      <c r="L14" s="1">
        <v>400.29769477980301</v>
      </c>
      <c r="M14" s="1">
        <v>867.58830850217703</v>
      </c>
      <c r="N14" s="1">
        <v>424.699809746254</v>
      </c>
      <c r="O14" s="1">
        <v>1300.5632756385</v>
      </c>
      <c r="P14" s="1">
        <v>1995.7743334971599</v>
      </c>
      <c r="Q14" s="1">
        <v>1672.7177000163799</v>
      </c>
      <c r="R14" s="1">
        <v>4565.6122900815899</v>
      </c>
      <c r="S14" s="1">
        <v>2093.4098245056498</v>
      </c>
      <c r="T14" s="1">
        <v>23</v>
      </c>
      <c r="U14" s="9">
        <f>D14/$C14*100</f>
        <v>16.079159018630172</v>
      </c>
      <c r="V14" s="9">
        <f>E14/$C14*100</f>
        <v>12.488335727055402</v>
      </c>
      <c r="W14" s="9">
        <f>F14/$C14*100</f>
        <v>16.363192215012116</v>
      </c>
      <c r="X14" s="9">
        <f>G14/$C14*100</f>
        <v>20.308966198386486</v>
      </c>
      <c r="Y14" s="9">
        <f>H14/$C14*100</f>
        <v>21.56988889234124</v>
      </c>
      <c r="Z14" s="9">
        <f>I14/$C14*100</f>
        <v>11.240481841611622</v>
      </c>
      <c r="AA14" s="9">
        <f>J14/$C14*100</f>
        <v>1.9499761069629098</v>
      </c>
      <c r="AB14" s="9">
        <f>L14/$K14*100</f>
        <v>3.0050883177866639</v>
      </c>
      <c r="AC14" s="9">
        <f>M14/$K14*100</f>
        <v>6.513101435576214</v>
      </c>
      <c r="AD14" s="9">
        <f>N14/$K14*100</f>
        <v>3.1882782576020978</v>
      </c>
      <c r="AE14" s="9">
        <f>O14/$K14*100</f>
        <v>9.763502406161761</v>
      </c>
      <c r="AF14" s="9">
        <f>P14/$K14*100</f>
        <v>14.9825447729093</v>
      </c>
      <c r="AG14" s="9">
        <f>Q14/$K14*100</f>
        <v>12.557315430055832</v>
      </c>
      <c r="AH14" s="9">
        <f>R14/$K14*100</f>
        <v>34.274661921334769</v>
      </c>
      <c r="AI14" s="9">
        <f>S14/$K14*100</f>
        <v>15.715507458573462</v>
      </c>
    </row>
    <row r="15" spans="1:35" x14ac:dyDescent="0.25">
      <c r="A15" t="s">
        <v>31</v>
      </c>
      <c r="B15" t="s">
        <v>50</v>
      </c>
      <c r="C15" s="1">
        <v>23602</v>
      </c>
      <c r="D15" s="1">
        <v>4475.94704798764</v>
      </c>
      <c r="E15" s="1">
        <v>3064.2174563786298</v>
      </c>
      <c r="F15" s="1">
        <v>4394.7305061800598</v>
      </c>
      <c r="G15" s="1">
        <v>4710.6402836526504</v>
      </c>
      <c r="H15" s="1">
        <v>4504.7286440591397</v>
      </c>
      <c r="I15" s="1">
        <v>2142.5083425001399</v>
      </c>
      <c r="J15" s="1">
        <v>309.22771924174799</v>
      </c>
      <c r="K15" s="1">
        <v>18957.457528598901</v>
      </c>
      <c r="L15" s="1">
        <v>382.83611932172698</v>
      </c>
      <c r="M15" s="1">
        <v>961.02275437359003</v>
      </c>
      <c r="N15" s="1">
        <v>924.77204501148697</v>
      </c>
      <c r="O15" s="1">
        <v>2533.5936307125999</v>
      </c>
      <c r="P15" s="1">
        <v>3254.6550243013598</v>
      </c>
      <c r="Q15" s="1">
        <v>2356.47550069215</v>
      </c>
      <c r="R15" s="1">
        <v>5939.2713962041898</v>
      </c>
      <c r="S15" s="1">
        <v>2604.8310579817999</v>
      </c>
      <c r="T15" s="1">
        <v>18</v>
      </c>
      <c r="U15" s="9">
        <f>D15/$C15*100</f>
        <v>18.96427018044081</v>
      </c>
      <c r="V15" s="9">
        <f>E15/$C15*100</f>
        <v>12.982872029398482</v>
      </c>
      <c r="W15" s="9">
        <f>F15/$C15*100</f>
        <v>18.620161453182188</v>
      </c>
      <c r="X15" s="9">
        <f>G15/$C15*100</f>
        <v>19.958648774055803</v>
      </c>
      <c r="Y15" s="9">
        <f>H15/$C15*100</f>
        <v>19.086215761626725</v>
      </c>
      <c r="Z15" s="9">
        <f>I15/$C15*100</f>
        <v>9.0776558872135418</v>
      </c>
      <c r="AA15" s="9">
        <f>J15/$C15*100</f>
        <v>1.3101759140824845</v>
      </c>
      <c r="AB15" s="9">
        <f>L15/$K15*100</f>
        <v>2.0194486457067717</v>
      </c>
      <c r="AC15" s="9">
        <f>M15/$K15*100</f>
        <v>5.0693651979639531</v>
      </c>
      <c r="AD15" s="9">
        <f>N15/$K15*100</f>
        <v>4.8781438313465371</v>
      </c>
      <c r="AE15" s="9">
        <f>O15/$K15*100</f>
        <v>13.364627756071526</v>
      </c>
      <c r="AF15" s="9">
        <f>P15/$K15*100</f>
        <v>17.168204224598377</v>
      </c>
      <c r="AG15" s="9">
        <f>Q15/$K15*100</f>
        <v>12.430335118183494</v>
      </c>
      <c r="AH15" s="9">
        <f>R15/$K15*100</f>
        <v>31.329472252512264</v>
      </c>
      <c r="AI15" s="9">
        <f>S15/$K15*100</f>
        <v>13.740402973617089</v>
      </c>
    </row>
    <row r="16" spans="1:35" x14ac:dyDescent="0.25">
      <c r="A16" t="s">
        <v>32</v>
      </c>
      <c r="B16" t="s">
        <v>51</v>
      </c>
      <c r="C16" s="1">
        <v>22945</v>
      </c>
      <c r="D16" s="1">
        <v>3338.2333210259198</v>
      </c>
      <c r="E16" s="1">
        <v>2606.1306990205298</v>
      </c>
      <c r="F16" s="1">
        <v>3570.95803516868</v>
      </c>
      <c r="G16" s="1">
        <v>4543.46458128015</v>
      </c>
      <c r="H16" s="1">
        <v>5957.4832972332197</v>
      </c>
      <c r="I16" s="1">
        <v>2628.7452837148398</v>
      </c>
      <c r="J16" s="1">
        <v>299.984782556646</v>
      </c>
      <c r="K16" s="1">
        <v>19673.633624276299</v>
      </c>
      <c r="L16" s="1">
        <v>225.333901176144</v>
      </c>
      <c r="M16" s="1">
        <v>918.54781258433502</v>
      </c>
      <c r="N16" s="1">
        <v>800.74103361001301</v>
      </c>
      <c r="O16" s="1">
        <v>1892.0393804985599</v>
      </c>
      <c r="P16" s="1">
        <v>2902.46270838789</v>
      </c>
      <c r="Q16" s="1">
        <v>2085.36742044843</v>
      </c>
      <c r="R16" s="1">
        <v>8049.0033528757704</v>
      </c>
      <c r="S16" s="1">
        <v>2800.1380146951701</v>
      </c>
      <c r="T16" s="1">
        <v>11</v>
      </c>
      <c r="U16" s="9">
        <f>D16/$C16*100</f>
        <v>14.548848642518719</v>
      </c>
      <c r="V16" s="9">
        <f>E16/$C16*100</f>
        <v>11.358163865855436</v>
      </c>
      <c r="W16" s="9">
        <f>F16/$C16*100</f>
        <v>15.563120658830595</v>
      </c>
      <c r="X16" s="9">
        <f>G16/$C16*100</f>
        <v>19.801545353149489</v>
      </c>
      <c r="Y16" s="9">
        <f>H16/$C16*100</f>
        <v>25.964189571729001</v>
      </c>
      <c r="Z16" s="9">
        <f>I16/$C16*100</f>
        <v>11.456723834015428</v>
      </c>
      <c r="AA16" s="9">
        <f>J16/$C16*100</f>
        <v>1.3074080739012683</v>
      </c>
      <c r="AB16" s="9">
        <f>L16/$K16*100</f>
        <v>1.1453598530883131</v>
      </c>
      <c r="AC16" s="9">
        <f>M16/$K16*100</f>
        <v>4.6689281203798165</v>
      </c>
      <c r="AD16" s="9">
        <f>N16/$K16*100</f>
        <v>4.0701227282281902</v>
      </c>
      <c r="AE16" s="9">
        <f>O16/$K16*100</f>
        <v>9.6171323337234256</v>
      </c>
      <c r="AF16" s="9">
        <f>P16/$K16*100</f>
        <v>14.753058656161988</v>
      </c>
      <c r="AG16" s="9">
        <f>Q16/$K16*100</f>
        <v>10.599808150717967</v>
      </c>
      <c r="AH16" s="9">
        <f>R16/$K16*100</f>
        <v>40.912642303878705</v>
      </c>
      <c r="AI16" s="9">
        <f>S16/$K16*100</f>
        <v>14.232947853821662</v>
      </c>
    </row>
    <row r="17" spans="1:35" x14ac:dyDescent="0.25">
      <c r="A17" t="s">
        <v>33</v>
      </c>
      <c r="B17" t="s">
        <v>52</v>
      </c>
      <c r="C17" s="1">
        <v>16038</v>
      </c>
      <c r="D17" s="1">
        <v>2698.2581402501301</v>
      </c>
      <c r="E17" s="1">
        <v>2149.7958694681802</v>
      </c>
      <c r="F17" s="1">
        <v>2640.4786093733701</v>
      </c>
      <c r="G17" s="1">
        <v>3442.2771169409298</v>
      </c>
      <c r="H17" s="1">
        <v>3260.4153954416302</v>
      </c>
      <c r="I17" s="1">
        <v>1626.5633252610601</v>
      </c>
      <c r="J17" s="1">
        <v>220.21154326470301</v>
      </c>
      <c r="K17" s="1">
        <v>13437.6224221712</v>
      </c>
      <c r="L17" s="1">
        <v>259.52189017080201</v>
      </c>
      <c r="M17" s="1">
        <v>564.09652573627795</v>
      </c>
      <c r="N17" s="1">
        <v>501.79064433881098</v>
      </c>
      <c r="O17" s="1">
        <v>1597.8337739691301</v>
      </c>
      <c r="P17" s="1">
        <v>2262.8640216630702</v>
      </c>
      <c r="Q17" s="1">
        <v>1540.9087461583399</v>
      </c>
      <c r="R17" s="1">
        <v>4509.95600567373</v>
      </c>
      <c r="S17" s="1">
        <v>2200.6508144610302</v>
      </c>
      <c r="T17" s="1">
        <v>29</v>
      </c>
      <c r="U17" s="9">
        <f>D17/$C17*100</f>
        <v>16.824156006048945</v>
      </c>
      <c r="V17" s="9">
        <f>E17/$C17*100</f>
        <v>13.404388760869063</v>
      </c>
      <c r="W17" s="9">
        <f>F17/$C17*100</f>
        <v>16.463889570852789</v>
      </c>
      <c r="X17" s="9">
        <f>G17/$C17*100</f>
        <v>21.463256746108801</v>
      </c>
      <c r="Y17" s="9">
        <f>H17/$C17*100</f>
        <v>20.329314100521451</v>
      </c>
      <c r="Z17" s="9">
        <f>I17/$C17*100</f>
        <v>10.141933690367004</v>
      </c>
      <c r="AA17" s="9">
        <f>J17/$C17*100</f>
        <v>1.373061125231968</v>
      </c>
      <c r="AB17" s="9">
        <f>L17/$K17*100</f>
        <v>1.9313080991367031</v>
      </c>
      <c r="AC17" s="9">
        <f>M17/$K17*100</f>
        <v>4.1978893885688846</v>
      </c>
      <c r="AD17" s="9">
        <f>N17/$K17*100</f>
        <v>3.7342219372892123</v>
      </c>
      <c r="AE17" s="9">
        <f>O17/$K17*100</f>
        <v>11.890747661824525</v>
      </c>
      <c r="AF17" s="9">
        <f>P17/$K17*100</f>
        <v>16.839764882286705</v>
      </c>
      <c r="AG17" s="9">
        <f>Q17/$K17*100</f>
        <v>11.467123407307092</v>
      </c>
      <c r="AH17" s="9">
        <f>R17/$K17*100</f>
        <v>33.562157530431847</v>
      </c>
      <c r="AI17" s="9">
        <f>S17/$K17*100</f>
        <v>16.376787093154963</v>
      </c>
    </row>
    <row r="18" spans="1:35" x14ac:dyDescent="0.25">
      <c r="A18" t="s">
        <v>34</v>
      </c>
      <c r="B18" t="s">
        <v>53</v>
      </c>
      <c r="C18" s="1">
        <v>16804</v>
      </c>
      <c r="D18" s="1">
        <v>3049.86629650228</v>
      </c>
      <c r="E18" s="1">
        <v>2036.69720510569</v>
      </c>
      <c r="F18" s="1">
        <v>2979.1052205737001</v>
      </c>
      <c r="G18" s="1">
        <v>3601.41830997739</v>
      </c>
      <c r="H18" s="1">
        <v>3378.4279653069002</v>
      </c>
      <c r="I18" s="1">
        <v>1530.24651584253</v>
      </c>
      <c r="J18" s="1">
        <v>228.23848669151599</v>
      </c>
      <c r="K18" s="1">
        <v>13786.675158727499</v>
      </c>
      <c r="L18" s="1">
        <v>147.273502971927</v>
      </c>
      <c r="M18" s="1">
        <v>620.74552409036096</v>
      </c>
      <c r="N18" s="1">
        <v>816.35686293841104</v>
      </c>
      <c r="O18" s="1">
        <v>1848.8015054479899</v>
      </c>
      <c r="P18" s="1">
        <v>2522.6006883794198</v>
      </c>
      <c r="Q18" s="1">
        <v>1531.5362374662</v>
      </c>
      <c r="R18" s="1">
        <v>4442.2873627770996</v>
      </c>
      <c r="S18" s="1">
        <v>1857.07347465608</v>
      </c>
      <c r="T18" s="1">
        <v>22</v>
      </c>
      <c r="U18" s="9">
        <f>D18/$C18*100</f>
        <v>18.14964470663104</v>
      </c>
      <c r="V18" s="9">
        <f>E18/$C18*100</f>
        <v>12.120311860900323</v>
      </c>
      <c r="W18" s="9">
        <f>F18/$C18*100</f>
        <v>17.728548087203645</v>
      </c>
      <c r="X18" s="9">
        <f>G18/$C18*100</f>
        <v>21.431910913933528</v>
      </c>
      <c r="Y18" s="9">
        <f>H18/$C18*100</f>
        <v>20.1049033879249</v>
      </c>
      <c r="Z18" s="9">
        <f>I18/$C18*100</f>
        <v>9.1064420128691381</v>
      </c>
      <c r="AA18" s="9">
        <f>J18/$C18*100</f>
        <v>1.3582390305374672</v>
      </c>
      <c r="AB18" s="9">
        <f>L18/$K18*100</f>
        <v>1.0682307465458571</v>
      </c>
      <c r="AC18" s="9">
        <f>M18/$K18*100</f>
        <v>4.5025034458536943</v>
      </c>
      <c r="AD18" s="9">
        <f>N18/$K18*100</f>
        <v>5.9213469059044703</v>
      </c>
      <c r="AE18" s="9">
        <f>O18/$K18*100</f>
        <v>13.410060686587128</v>
      </c>
      <c r="AF18" s="9">
        <f>P18/$K18*100</f>
        <v>18.297382504022487</v>
      </c>
      <c r="AG18" s="9">
        <f>Q18/$K18*100</f>
        <v>11.108814995881572</v>
      </c>
      <c r="AH18" s="9">
        <f>R18/$K18*100</f>
        <v>32.221600288920712</v>
      </c>
      <c r="AI18" s="9">
        <f>S18/$K18*100</f>
        <v>13.470060426284004</v>
      </c>
    </row>
    <row r="19" spans="1:35" x14ac:dyDescent="0.25">
      <c r="A19" t="s">
        <v>35</v>
      </c>
      <c r="B19" t="s">
        <v>54</v>
      </c>
      <c r="C19" s="1">
        <v>46031</v>
      </c>
      <c r="D19" s="1">
        <v>7546.0119234266804</v>
      </c>
      <c r="E19" s="1">
        <v>8020.4605660371599</v>
      </c>
      <c r="F19" s="1">
        <v>7569.7224325151001</v>
      </c>
      <c r="G19" s="1">
        <v>9082.2924759055095</v>
      </c>
      <c r="H19" s="1">
        <v>8351.5379441560999</v>
      </c>
      <c r="I19" s="1">
        <v>4653.40615404033</v>
      </c>
      <c r="J19" s="1">
        <v>807.56850391910496</v>
      </c>
      <c r="K19" s="1">
        <v>38483.622759965503</v>
      </c>
      <c r="L19" s="1">
        <v>83.238185713490793</v>
      </c>
      <c r="M19" s="1">
        <v>1215.5093897913</v>
      </c>
      <c r="N19" s="1">
        <v>2275.6203029764401</v>
      </c>
      <c r="O19" s="1">
        <v>4641.6850041765401</v>
      </c>
      <c r="P19" s="1">
        <v>7300.03999666649</v>
      </c>
      <c r="Q19" s="1">
        <v>3811.6458522285702</v>
      </c>
      <c r="R19" s="1">
        <v>11784.4330955184</v>
      </c>
      <c r="S19" s="1">
        <v>7371.4509328942904</v>
      </c>
      <c r="T19" s="1">
        <v>1</v>
      </c>
      <c r="U19" s="9">
        <f>D19/$C19*100</f>
        <v>16.393326070314963</v>
      </c>
      <c r="V19" s="9">
        <f>E19/$C19*100</f>
        <v>17.424041550340334</v>
      </c>
      <c r="W19" s="9">
        <f>F19/$C19*100</f>
        <v>16.444835942115311</v>
      </c>
      <c r="X19" s="9">
        <f>G19/$C19*100</f>
        <v>19.730817222970408</v>
      </c>
      <c r="Y19" s="9">
        <f>H19/$C19*100</f>
        <v>18.143290269940042</v>
      </c>
      <c r="Z19" s="9">
        <f>I19/$C19*100</f>
        <v>10.109287554127283</v>
      </c>
      <c r="AA19" s="9">
        <f>J19/$C19*100</f>
        <v>1.7544013901916209</v>
      </c>
      <c r="AB19" s="9">
        <f>L19/$K19*100</f>
        <v>0.21629508799801311</v>
      </c>
      <c r="AC19" s="9">
        <f>M19/$K19*100</f>
        <v>3.1585108225720213</v>
      </c>
      <c r="AD19" s="9">
        <f>N19/$K19*100</f>
        <v>5.9132174669994093</v>
      </c>
      <c r="AE19" s="9">
        <f>O19/$K19*100</f>
        <v>12.061455422552585</v>
      </c>
      <c r="AF19" s="9">
        <f>P19/$K19*100</f>
        <v>18.969212026110803</v>
      </c>
      <c r="AG19" s="9">
        <f>Q19/$K19*100</f>
        <v>9.9045920806442993</v>
      </c>
      <c r="AH19" s="9">
        <f>R19/$K19*100</f>
        <v>30.621943180925626</v>
      </c>
      <c r="AI19" s="9">
        <f>S19/$K19*100</f>
        <v>19.154773912197289</v>
      </c>
    </row>
    <row r="20" spans="1:35" x14ac:dyDescent="0.25">
      <c r="A20" t="s">
        <v>36</v>
      </c>
      <c r="B20" t="s">
        <v>55</v>
      </c>
      <c r="C20" s="1">
        <v>54700</v>
      </c>
      <c r="D20" s="1">
        <v>8764.84923917161</v>
      </c>
      <c r="E20" s="1">
        <v>9181.2387842965509</v>
      </c>
      <c r="F20" s="1">
        <v>9161.2627947343899</v>
      </c>
      <c r="G20" s="1">
        <v>10525.1554460235</v>
      </c>
      <c r="H20" s="1">
        <v>10368.915450124699</v>
      </c>
      <c r="I20" s="1">
        <v>5745.2544231700203</v>
      </c>
      <c r="J20" s="1">
        <v>953.32386247921295</v>
      </c>
      <c r="K20" s="1">
        <v>45907.516231126101</v>
      </c>
      <c r="L20" s="1">
        <v>98.830793021566905</v>
      </c>
      <c r="M20" s="1">
        <v>1965.82294398307</v>
      </c>
      <c r="N20" s="1">
        <v>2606.3538626638101</v>
      </c>
      <c r="O20" s="1">
        <v>5818.68278637004</v>
      </c>
      <c r="P20" s="1">
        <v>7351.0473304606103</v>
      </c>
      <c r="Q20" s="1">
        <v>4547.5027731107502</v>
      </c>
      <c r="R20" s="1">
        <v>14681.504228493601</v>
      </c>
      <c r="S20" s="1">
        <v>8837.7715130226497</v>
      </c>
      <c r="T20" s="1">
        <v>1</v>
      </c>
      <c r="U20" s="9">
        <f>D20/$C20*100</f>
        <v>16.023490382397824</v>
      </c>
      <c r="V20" s="9">
        <f>E20/$C20*100</f>
        <v>16.784714413704847</v>
      </c>
      <c r="W20" s="9">
        <f>F20/$C20*100</f>
        <v>16.748195237174386</v>
      </c>
      <c r="X20" s="9">
        <f>G20/$C20*100</f>
        <v>19.24160044976874</v>
      </c>
      <c r="Y20" s="9">
        <f>H20/$C20*100</f>
        <v>18.95596974428647</v>
      </c>
      <c r="Z20" s="9">
        <f>I20/$C20*100</f>
        <v>10.503207354972615</v>
      </c>
      <c r="AA20" s="9">
        <f>J20/$C20*100</f>
        <v>1.7428224176950877</v>
      </c>
      <c r="AB20" s="9">
        <f>L20/$K20*100</f>
        <v>0.21528237886796822</v>
      </c>
      <c r="AC20" s="9">
        <f>M20/$K20*100</f>
        <v>4.2821374480072771</v>
      </c>
      <c r="AD20" s="9">
        <f>N20/$K20*100</f>
        <v>5.6774011679086582</v>
      </c>
      <c r="AE20" s="9">
        <f>O20/$K20*100</f>
        <v>12.674793288914357</v>
      </c>
      <c r="AF20" s="9">
        <f>P20/$K20*100</f>
        <v>16.012731539321379</v>
      </c>
      <c r="AG20" s="9">
        <f>Q20/$K20*100</f>
        <v>9.9057913528056734</v>
      </c>
      <c r="AH20" s="9">
        <f>R20/$K20*100</f>
        <v>31.980611093351385</v>
      </c>
      <c r="AI20" s="9">
        <f>S20/$K20*100</f>
        <v>19.251251730823295</v>
      </c>
    </row>
  </sheetData>
  <sortState ref="A2:AI20">
    <sortCondition ref="A2:A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2020-07-13T13:41:15Z</dcterms:created>
  <dcterms:modified xsi:type="dcterms:W3CDTF">2020-08-21T15:41:49Z</dcterms:modified>
</cp:coreProperties>
</file>