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<sst xmlns="http://schemas.openxmlformats.org/spreadsheetml/2006/main" count="41" uniqueCount="41">
  <si>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</si>
  <si>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</si>
  <si>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</si>
  <si>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</si>
  <si>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</si>
  <si>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</si>
  <si>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</si>
  <si>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</si>
  <si>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</si>
  <si>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</si>
  <si>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</si>
  <si>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</si>
  <si>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</si>
  <si>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</si>
  <si>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</si>
  <si>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</si>
  <si>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</si>
  <si>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</si>
  <si>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111</t>
  </si>
  <si>
    <t>112</t>
  </si>
  <si>
    <t>113</t>
  </si>
  <si>
    <t>Carcassonne</t>
  </si>
  <si>
    <t>Limoux</t>
  </si>
  <si>
    <t>Narbonne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</si>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</sst>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160466</v>
      </c>
      <c r="D2" s="1">
        <v>27539.156773799001</v>
      </c>
      <c r="E2" s="1">
        <v>23925.789291693902</v>
      </c>
      <c r="F2" s="1">
        <v>27721.6482736295</v>
      </c>
      <c r="G2" s="1">
        <v>32816.565884253097</v>
      </c>
      <c r="H2" s="1">
        <v>30176.7900596289</v>
      </c>
      <c r="I2" s="1">
        <v>15715.6375692651</v>
      </c>
      <c r="J2" s="1">
        <v>2570.4121477305098</v>
      </c>
      <c r="K2" s="1">
        <v>132954.48636813901</v>
      </c>
      <c r="L2" s="1">
        <v>1892.3556635636601</v>
      </c>
      <c r="M2" s="1">
        <v>5642.6574854479504</v>
      </c>
      <c r="N2" s="1">
        <v>7112.3703846571198</v>
      </c>
      <c r="O2" s="1">
        <v>16238.728435945701</v>
      </c>
      <c r="P2" s="1">
        <v>23790.030078226799</v>
      </c>
      <c r="Q2" s="1">
        <v>15171.9273256462</v>
      </c>
      <c r="R2" s="1">
        <v>41647.865531374497</v>
      </c>
      <c r="S2" s="1">
        <v>21458.551463277399</v>
      </c>
      <c r="T2" s="1">
        <v>186</v>
      </c>
      <c r="U2" s="9">
        <f>D2/$C2*100</f>
        <v>17.161988691560207</v>
      </c>
      <c r="V2" s="9">
        <f>E2/$C2*100</f>
        <v>14.910192372025167</v>
      </c>
      <c r="W2" s="9">
        <f>F2/$C2*100</f>
        <v>17.275714652094212</v>
      </c>
      <c r="X2" s="9">
        <f>G2/$C2*100</f>
        <v>20.450790749599975</v>
      </c>
      <c r="Y2" s="9">
        <f>H2/$C2*100</f>
        <v>18.805722121588936</v>
      </c>
      <c r="Z2" s="9">
        <f>I2/$C2*100</f>
        <v>9.7937491862856305</v>
      </c>
      <c r="AA2" s="9">
        <f>J2/$C2*100</f>
        <v>1.6018422268458801</v>
      </c>
      <c r="AB2" s="9">
        <f>L2/$K2*100</f>
        <v>1.423310875214769</v>
      </c>
      <c r="AC2" s="9">
        <f>M2/$K2*100</f>
        <v>4.2440519606265408</v>
      </c>
      <c r="AD2" s="9">
        <f>N2/$K2*100</f>
        <v>5.3494775384740354</v>
      </c>
      <c r="AE2" s="9">
        <f>O2/$K2*100</f>
        <v>12.213749892562573</v>
      </c>
      <c r="AF2" s="9">
        <f>P2/$K2*100</f>
        <v>17.893363908273351</v>
      </c>
      <c r="AG2" s="9">
        <f>Q2/$K2*100</f>
        <v>11.411369213699565</v>
      </c>
      <c r="AH2" s="9">
        <f>R2/$K2*100</f>
        <v>31.32490423531501</v>
      </c>
      <c r="AI2" s="9">
        <f>S2/$K2*100</f>
        <v>16.139772375834387</v>
      </c>
    </row>
    <row r="3" spans="1:35" x14ac:dyDescent="0.25">
      <c r="A3" t="s">
        <v>19</v>
      </c>
      <c r="B3" t="s">
        <v>22</v>
      </c>
      <c r="C3" s="1">
        <v>42324</v>
      </c>
      <c r="D3" s="1">
        <v>5736.9120817163002</v>
      </c>
      <c r="E3" s="1">
        <v>4806.9714457335704</v>
      </c>
      <c r="F3" s="1">
        <v>6226.0903422558204</v>
      </c>
      <c r="G3" s="1">
        <v>9238.1600408128306</v>
      </c>
      <c r="H3" s="1">
        <v>9991.6811669271792</v>
      </c>
      <c r="I3" s="1">
        <v>5445.6835023864696</v>
      </c>
      <c r="J3" s="1">
        <v>878.50142016782502</v>
      </c>
      <c r="K3" s="1">
        <v>36745.2073479018</v>
      </c>
      <c r="L3" s="1">
        <v>946.10664383138896</v>
      </c>
      <c r="M3" s="1">
        <v>1771.35052689744</v>
      </c>
      <c r="N3" s="1">
        <v>1437.62761830454</v>
      </c>
      <c r="O3" s="1">
        <v>3545.2946387002098</v>
      </c>
      <c r="P3" s="1">
        <v>5389.9311262184601</v>
      </c>
      <c r="Q3" s="1">
        <v>3831.23793081953</v>
      </c>
      <c r="R3" s="1">
        <v>14543.0347320112</v>
      </c>
      <c r="S3" s="1">
        <v>5280.6241311190297</v>
      </c>
      <c r="T3" s="1">
        <v>138</v>
      </c>
      <c r="U3" s="9">
        <f>D3/$C3*100</f>
        <v>13.554749271610197</v>
      </c>
      <c r="V3" s="9">
        <f>E3/$C3*100</f>
        <v>11.357554687018171</v>
      </c>
      <c r="W3" s="9">
        <f>F3/$C3*100</f>
        <v>14.710543290463615</v>
      </c>
      <c r="X3" s="9">
        <f>G3/$C3*100</f>
        <v>21.827237597610885</v>
      </c>
      <c r="Y3" s="9">
        <f>H3/$C3*100</f>
        <v>23.607601282787968</v>
      </c>
      <c r="Z3" s="9">
        <f>I3/$C3*100</f>
        <v>12.866656040039858</v>
      </c>
      <c r="AA3" s="9">
        <f>J3/$C3*100</f>
        <v>2.0756578304692965</v>
      </c>
      <c r="AB3" s="9">
        <f>L3/$K3*100</f>
        <v>2.5747756295772075</v>
      </c>
      <c r="AC3" s="9">
        <f>M3/$K3*100</f>
        <v>4.8206301032033405</v>
      </c>
      <c r="AD3" s="9">
        <f>N3/$K3*100</f>
        <v>3.9124221145172839</v>
      </c>
      <c r="AE3" s="9">
        <f>O3/$K3*100</f>
        <v>9.6483185007871537</v>
      </c>
      <c r="AF3" s="9">
        <f>P3/$K3*100</f>
        <v>14.668392193808732</v>
      </c>
      <c r="AG3" s="9">
        <f>Q3/$K3*100</f>
        <v>10.426496970191403</v>
      </c>
      <c r="AH3" s="9">
        <f>R3/$K3*100</f>
        <v>39.578045088488594</v>
      </c>
      <c r="AI3" s="9">
        <f>S3/$K3*100</f>
        <v>14.370919399426278</v>
      </c>
    </row>
    <row r="4" spans="1:35" x14ac:dyDescent="0.25">
      <c r="A4" t="s">
        <v>20</v>
      </c>
      <c r="B4" t="s">
        <v>23</v>
      </c>
      <c r="C4" s="1">
        <v>167470</v>
      </c>
      <c r="D4" s="1">
        <v>27248.9621078782</v>
      </c>
      <c r="E4" s="1">
        <v>23230.9753121084</v>
      </c>
      <c r="F4" s="1">
        <v>28195.544703540301</v>
      </c>
      <c r="G4" s="1">
        <v>33419.9139665396</v>
      </c>
      <c r="H4" s="1">
        <v>35504.239829551298</v>
      </c>
      <c r="I4" s="1">
        <v>17306.361874142</v>
      </c>
      <c r="J4" s="1">
        <v>2564.0022062401999</v>
      </c>
      <c r="K4" s="1">
        <v>140079.86910766899</v>
      </c>
      <c r="L4" s="1">
        <v>1740.79440969607</v>
      </c>
      <c r="M4" s="1">
        <v>6700.4844651138501</v>
      </c>
      <c r="N4" s="1">
        <v>6765.2310308886499</v>
      </c>
      <c r="O4" s="1">
        <v>16331.8941685707</v>
      </c>
      <c r="P4" s="1">
        <v>21881.367873359799</v>
      </c>
      <c r="Q4" s="1">
        <v>15195.685592535399</v>
      </c>
      <c r="R4" s="1">
        <v>48562.0104461136</v>
      </c>
      <c r="S4" s="1">
        <v>22902.4011213915</v>
      </c>
      <c r="T4" s="1">
        <v>109</v>
      </c>
      <c r="U4" s="9">
        <f>D4/$C4*100</f>
        <v>16.270951279559441</v>
      </c>
      <c r="V4" s="9">
        <f>E4/$C4*100</f>
        <v>13.871723480090999</v>
      </c>
      <c r="W4" s="9">
        <f>F4/$C4*100</f>
        <v>16.836176451627338</v>
      </c>
      <c r="X4" s="9">
        <f>G4/$C4*100</f>
        <v>19.95576160896853</v>
      </c>
      <c r="Y4" s="9">
        <f>H4/$C4*100</f>
        <v>21.200358171344895</v>
      </c>
      <c r="Z4" s="9">
        <f>I4/$C4*100</f>
        <v>10.334007209734281</v>
      </c>
      <c r="AA4" s="9">
        <f>J4/$C4*100</f>
        <v>1.5310217986745087</v>
      </c>
      <c r="AB4" s="9">
        <f>L4/$K4*100</f>
        <v>1.2427156170156404</v>
      </c>
      <c r="AC4" s="9">
        <f>M4/$K4*100</f>
        <v>4.7833314721073057</v>
      </c>
      <c r="AD4" s="9">
        <f>N4/$K4*100</f>
        <v>4.8295526502018067</v>
      </c>
      <c r="AE4" s="9">
        <f>O4/$K4*100</f>
        <v>11.658987313885612</v>
      </c>
      <c r="AF4" s="9">
        <f>P4/$K4*100</f>
        <v>15.620637007121429</v>
      </c>
      <c r="AG4" s="9">
        <f>Q4/$K4*100</f>
        <v>10.847872495408748</v>
      </c>
      <c r="AH4" s="9">
        <f>R4/$K4*100</f>
        <v>34.667372803430865</v>
      </c>
      <c r="AI4" s="9">
        <f>S4/$K4*100</f>
        <v>16.349530640829002</v>
      </c>
    </row>
  </sheetData>
  <sortState ref="A2:AI4">
    <sortCondition ref="A2:A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2020-07-13T13:40:35Z</dcterms:created>
  <dcterms:modified xsi:type="dcterms:W3CDTF">2020-08-21T15:42:08Z</dcterms:modified>
</cp:coreProperties>
</file>