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10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5" i="1" l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I9" i="1"/>
  <c r="AH9" i="1"/>
  <c r="AG9" i="1"/>
  <c r="AF9" i="1"/>
  <c r="AE9" i="1"/>
  <c r="AD9" i="1"/>
  <c r="AC9" i="1"/>
  <c r="AB9" i="1"/>
  <c r="AA9" i="1"/>
  <c r="Z9" i="1"/>
  <c r="Y9" i="1"/>
  <c r="X9" i="1"/>
  <c r="W9" i="1"/>
  <c r="V9" i="1"/>
  <c r="U9" i="1"/>
</calcChain>
</file>

<file path=xl/sharedStrings.xml><?xml version="1.0" encoding="utf-8"?>
<sst xmlns="http://schemas.openxmlformats.org/spreadsheetml/2006/main" count="61" uniqueCount="61">
  <si>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</si>
  <si>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</si>
  <si>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</si>
  <si>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</si>
  <si>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</si>
  <si>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</si>
  <si>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</si>
  <si>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</si>
  <si>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</si>
  <si>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</si>
  <si>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</si>
  <si>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</si>
  <si>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</si>
  <si>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</si>
  <si>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</si>
  <si>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</si>
  <si>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</si>
  <si>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</si>
  <si>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10003</t>
  </si>
  <si>
    <t>10006</t>
  </si>
  <si>
    <t>10033</t>
  </si>
  <si>
    <t>10034</t>
  </si>
  <si>
    <t>10064</t>
  </si>
  <si>
    <t>10268</t>
  </si>
  <si>
    <t>10323</t>
  </si>
  <si>
    <t>10387</t>
  </si>
  <si>
    <t>21154</t>
  </si>
  <si>
    <t>51248</t>
  </si>
  <si>
    <t>52331</t>
  </si>
  <si>
    <t>89345</t>
  </si>
  <si>
    <t>89418</t>
  </si>
  <si>
    <t>Aix-en-Othe</t>
  </si>
  <si>
    <t>Arcis-sur-Aube</t>
  </si>
  <si>
    <t>Bar-sur-Aube</t>
  </si>
  <si>
    <t>Bar-sur-Seine</t>
  </si>
  <si>
    <t>Brienne-le-Château</t>
  </si>
  <si>
    <t>Nogent-sur-Seine</t>
  </si>
  <si>
    <t>Romilly-sur-Seine</t>
  </si>
  <si>
    <t>Troyes</t>
  </si>
  <si>
    <t>Châtillon-sur-Seine</t>
  </si>
  <si>
    <t>Fère-Champenoise</t>
  </si>
  <si>
    <t>Montier-en-Der</t>
  </si>
  <si>
    <t>Saint-Florentin</t>
  </si>
  <si>
    <t>Tonnerre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</si>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</sst>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60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44</v>
      </c>
      <c r="U1" s="6" t="s">
        <v>45</v>
      </c>
      <c r="V1" s="6" t="s">
        <v>46</v>
      </c>
      <c r="W1" s="6" t="s">
        <v>47</v>
      </c>
      <c r="X1" s="6" t="s">
        <v>48</v>
      </c>
      <c r="Y1" s="6" t="s">
        <v>49</v>
      </c>
      <c r="Z1" s="6" t="s">
        <v>50</v>
      </c>
      <c r="AA1" s="6" t="s">
        <v>51</v>
      </c>
      <c r="AB1" s="7" t="s">
        <v>52</v>
      </c>
      <c r="AC1" s="7" t="s">
        <v>53</v>
      </c>
      <c r="AD1" s="7" t="s">
        <v>54</v>
      </c>
      <c r="AE1" s="7" t="s">
        <v>55</v>
      </c>
      <c r="AF1" s="7" t="s">
        <v>56</v>
      </c>
      <c r="AG1" s="7" t="s">
        <v>57</v>
      </c>
      <c r="AH1" s="7" t="s">
        <v>58</v>
      </c>
      <c r="AI1" s="7" t="s">
        <v>59</v>
      </c>
    </row>
    <row r="2" spans="1:35" x14ac:dyDescent="0.25">
      <c r="A2" t="s">
        <v>18</v>
      </c>
      <c r="B2" t="s">
        <v>31</v>
      </c>
      <c r="C2" s="1">
        <v>11382</v>
      </c>
      <c r="D2" s="1">
        <v>2113.3012154797898</v>
      </c>
      <c r="E2" s="1">
        <v>1533.36060428313</v>
      </c>
      <c r="F2" s="1">
        <v>2024.7855311979699</v>
      </c>
      <c r="G2" s="1">
        <v>2240.96862456282</v>
      </c>
      <c r="H2" s="1">
        <v>2269.6647933342301</v>
      </c>
      <c r="I2" s="1">
        <v>1043.59931945675</v>
      </c>
      <c r="J2" s="1">
        <v>156.31991168530499</v>
      </c>
      <c r="K2" s="1">
        <v>9270.4301742818006</v>
      </c>
      <c r="L2" s="1">
        <v>199.940917734023</v>
      </c>
      <c r="M2" s="1">
        <v>287.37783604408202</v>
      </c>
      <c r="N2" s="1">
        <v>503.95045356920201</v>
      </c>
      <c r="O2" s="1">
        <v>1025.64472285581</v>
      </c>
      <c r="P2" s="1">
        <v>1471.5028084322</v>
      </c>
      <c r="Q2" s="1">
        <v>1405.37726677719</v>
      </c>
      <c r="R2" s="1">
        <v>3139.1464052996798</v>
      </c>
      <c r="S2" s="1">
        <v>1237.48976356963</v>
      </c>
      <c r="T2" s="1">
        <v>20</v>
      </c>
      <c r="U2" s="9">
        <f>D2/$C2*100</f>
        <v>18.567046349321647</v>
      </c>
      <c r="V2" s="9">
        <f>E2/$C2*100</f>
        <v>13.471802884230627</v>
      </c>
      <c r="W2" s="9">
        <f>F2/$C2*100</f>
        <v>17.789365060604197</v>
      </c>
      <c r="X2" s="9">
        <f>G2/$C2*100</f>
        <v>19.688706945728519</v>
      </c>
      <c r="Y2" s="9">
        <f>H2/$C2*100</f>
        <v>19.940825806837374</v>
      </c>
      <c r="Z2" s="9">
        <f>I2/$C2*100</f>
        <v>9.1688571380842561</v>
      </c>
      <c r="AA2" s="9">
        <f>J2/$C2*100</f>
        <v>1.3733958151933314</v>
      </c>
      <c r="AB2" s="9">
        <f>L2/$K2*100</f>
        <v>2.1567598695549512</v>
      </c>
      <c r="AC2" s="9">
        <f>M2/$K2*100</f>
        <v>3.0999406784954915</v>
      </c>
      <c r="AD2" s="9">
        <f>N2/$K2*100</f>
        <v>5.4361064599490829</v>
      </c>
      <c r="AE2" s="9">
        <f>O2/$K2*100</f>
        <v>11.063615210663821</v>
      </c>
      <c r="AF2" s="9">
        <f>P2/$K2*100</f>
        <v>15.873080113525589</v>
      </c>
      <c r="AG2" s="9">
        <f>Q2/$K2*100</f>
        <v>15.15978482504527</v>
      </c>
      <c r="AH2" s="9">
        <f>R2/$K2*100</f>
        <v>33.861928155268977</v>
      </c>
      <c r="AI2" s="9">
        <f>S2/$K2*100</f>
        <v>13.348784687496995</v>
      </c>
    </row>
    <row r="3" spans="1:35" x14ac:dyDescent="0.25">
      <c r="A3" t="s">
        <v>19</v>
      </c>
      <c r="B3" t="s">
        <v>32</v>
      </c>
      <c r="C3" s="1">
        <v>12046</v>
      </c>
      <c r="D3" s="1">
        <v>2291.1898060574999</v>
      </c>
      <c r="E3" s="1">
        <v>1866.1611379353101</v>
      </c>
      <c r="F3" s="1">
        <v>2320.9479163453002</v>
      </c>
      <c r="G3" s="1">
        <v>2315.4357852379499</v>
      </c>
      <c r="H3" s="1">
        <v>1960.92934284189</v>
      </c>
      <c r="I3" s="1">
        <v>1130.8215274434999</v>
      </c>
      <c r="J3" s="1">
        <v>160.51448413853299</v>
      </c>
      <c r="K3" s="1">
        <v>9831.3017772763305</v>
      </c>
      <c r="L3" s="1">
        <v>359.33731944009901</v>
      </c>
      <c r="M3" s="1">
        <v>331.79886498072398</v>
      </c>
      <c r="N3" s="1">
        <v>283.36839382494998</v>
      </c>
      <c r="O3" s="1">
        <v>962.71503237649995</v>
      </c>
      <c r="P3" s="1">
        <v>1791.4957695800799</v>
      </c>
      <c r="Q3" s="1">
        <v>1785.5550764022</v>
      </c>
      <c r="R3" s="1">
        <v>3035.3174764488499</v>
      </c>
      <c r="S3" s="1">
        <v>1281.71384422293</v>
      </c>
      <c r="T3" s="1">
        <v>41</v>
      </c>
      <c r="U3" s="9">
        <f>D3/$C3*100</f>
        <v>19.020337091627926</v>
      </c>
      <c r="V3" s="9">
        <f>E3/$C3*100</f>
        <v>15.491956981033622</v>
      </c>
      <c r="W3" s="9">
        <f>F3/$C3*100</f>
        <v>19.267374367800933</v>
      </c>
      <c r="X3" s="9">
        <f>G3/$C3*100</f>
        <v>19.221615351468952</v>
      </c>
      <c r="Y3" s="9">
        <f>H3/$C3*100</f>
        <v>16.278676264667858</v>
      </c>
      <c r="Z3" s="9">
        <f>I3/$C3*100</f>
        <v>9.3875272077328571</v>
      </c>
      <c r="AA3" s="9">
        <f>J3/$C3*100</f>
        <v>1.3325127356677153</v>
      </c>
      <c r="AB3" s="9">
        <f>L3/$K3*100</f>
        <v>3.6550329506785828</v>
      </c>
      <c r="AC3" s="9">
        <f>M3/$K3*100</f>
        <v>3.3749230010173257</v>
      </c>
      <c r="AD3" s="9">
        <f>N3/$K3*100</f>
        <v>2.8823079612907021</v>
      </c>
      <c r="AE3" s="9">
        <f>O3/$K3*100</f>
        <v>9.7923454511556152</v>
      </c>
      <c r="AF3" s="9">
        <f>P3/$K3*100</f>
        <v>18.222365767683687</v>
      </c>
      <c r="AG3" s="9">
        <f>Q3/$K3*100</f>
        <v>18.161939454745038</v>
      </c>
      <c r="AH3" s="9">
        <f>R3/$K3*100</f>
        <v>30.874013891675656</v>
      </c>
      <c r="AI3" s="9">
        <f>S3/$K3*100</f>
        <v>13.037071521753415</v>
      </c>
    </row>
    <row r="4" spans="1:35" x14ac:dyDescent="0.25">
      <c r="A4" t="s">
        <v>20</v>
      </c>
      <c r="B4" t="s">
        <v>33</v>
      </c>
      <c r="C4" s="1">
        <v>13137</v>
      </c>
      <c r="D4" s="1">
        <v>1936.84417905034</v>
      </c>
      <c r="E4" s="1">
        <v>1804.8407308252799</v>
      </c>
      <c r="F4" s="1">
        <v>2067.5842197319398</v>
      </c>
      <c r="G4" s="1">
        <v>2922.8278157146001</v>
      </c>
      <c r="H4" s="1">
        <v>2740.2346684437598</v>
      </c>
      <c r="I4" s="1">
        <v>1470.5112372241299</v>
      </c>
      <c r="J4" s="1">
        <v>194.15714900994701</v>
      </c>
      <c r="K4" s="1">
        <v>11123.9450305808</v>
      </c>
      <c r="L4" s="1">
        <v>586.67323281057895</v>
      </c>
      <c r="M4" s="1">
        <v>259.87449459473498</v>
      </c>
      <c r="N4" s="1">
        <v>359.788010547922</v>
      </c>
      <c r="O4" s="1">
        <v>954.91676939294302</v>
      </c>
      <c r="P4" s="1">
        <v>1504.05555807273</v>
      </c>
      <c r="Q4" s="1">
        <v>2052.83004158414</v>
      </c>
      <c r="R4" s="1">
        <v>3810.8237680310999</v>
      </c>
      <c r="S4" s="1">
        <v>1594.9831555466501</v>
      </c>
      <c r="T4" s="1">
        <v>45</v>
      </c>
      <c r="U4" s="9">
        <f>D4/$C4*100</f>
        <v>14.743428324962624</v>
      </c>
      <c r="V4" s="9">
        <f>E4/$C4*100</f>
        <v>13.738606461332726</v>
      </c>
      <c r="W4" s="9">
        <f>F4/$C4*100</f>
        <v>15.738633019197229</v>
      </c>
      <c r="X4" s="9">
        <f>G4/$C4*100</f>
        <v>22.248822529607978</v>
      </c>
      <c r="Y4" s="9">
        <f>H4/$C4*100</f>
        <v>20.858907425163732</v>
      </c>
      <c r="Z4" s="9">
        <f>I4/$C4*100</f>
        <v>11.193660936470502</v>
      </c>
      <c r="AA4" s="9">
        <f>J4/$C4*100</f>
        <v>1.4779413032651825</v>
      </c>
      <c r="AB4" s="9">
        <f>L4/$K4*100</f>
        <v>5.2739673847520594</v>
      </c>
      <c r="AC4" s="9">
        <f>M4/$K4*100</f>
        <v>2.3361720493971774</v>
      </c>
      <c r="AD4" s="9">
        <f>N4/$K4*100</f>
        <v>3.2343562428511641</v>
      </c>
      <c r="AE4" s="9">
        <f>O4/$K4*100</f>
        <v>8.584335564116726</v>
      </c>
      <c r="AF4" s="9">
        <f>P4/$K4*100</f>
        <v>13.520882689890465</v>
      </c>
      <c r="AG4" s="9">
        <f>Q4/$K4*100</f>
        <v>18.454154851904715</v>
      </c>
      <c r="AH4" s="9">
        <f>R4/$K4*100</f>
        <v>34.257844294940121</v>
      </c>
      <c r="AI4" s="9">
        <f>S4/$K4*100</f>
        <v>14.338286922147558</v>
      </c>
    </row>
    <row r="5" spans="1:35" x14ac:dyDescent="0.25">
      <c r="A5" t="s">
        <v>21</v>
      </c>
      <c r="B5" t="s">
        <v>34</v>
      </c>
      <c r="C5" s="1">
        <v>23832</v>
      </c>
      <c r="D5" s="1">
        <v>4126.4931643099999</v>
      </c>
      <c r="E5" s="1">
        <v>3453.7548413149798</v>
      </c>
      <c r="F5" s="1">
        <v>4092.3245685047</v>
      </c>
      <c r="G5" s="1">
        <v>5079.3374127613397</v>
      </c>
      <c r="H5" s="1">
        <v>4463.7578521142696</v>
      </c>
      <c r="I5" s="1">
        <v>2229.42001727262</v>
      </c>
      <c r="J5" s="1">
        <v>386.91214372208799</v>
      </c>
      <c r="K5" s="1">
        <v>19886.548778814598</v>
      </c>
      <c r="L5" s="1">
        <v>1292.21800609558</v>
      </c>
      <c r="M5" s="1">
        <v>783.656985679488</v>
      </c>
      <c r="N5" s="1">
        <v>591.16481404917295</v>
      </c>
      <c r="O5" s="1">
        <v>1772.4466515692</v>
      </c>
      <c r="P5" s="1">
        <v>2823.4068005887698</v>
      </c>
      <c r="Q5" s="1">
        <v>3801.1040446785501</v>
      </c>
      <c r="R5" s="1">
        <v>6372.2157837300401</v>
      </c>
      <c r="S5" s="1">
        <v>2450.3356924237601</v>
      </c>
      <c r="T5" s="1">
        <v>74</v>
      </c>
      <c r="U5" s="9">
        <f>D5/$C5*100</f>
        <v>17.314925999958039</v>
      </c>
      <c r="V5" s="9">
        <f>E5/$C5*100</f>
        <v>14.492089800751007</v>
      </c>
      <c r="W5" s="9">
        <f>F5/$C5*100</f>
        <v>17.171553241459804</v>
      </c>
      <c r="X5" s="9">
        <f>G5/$C5*100</f>
        <v>21.313097569492026</v>
      </c>
      <c r="Y5" s="9">
        <f>H5/$C5*100</f>
        <v>18.730101762815835</v>
      </c>
      <c r="Z5" s="9">
        <f>I5/$C5*100</f>
        <v>9.3547332044000502</v>
      </c>
      <c r="AA5" s="9">
        <f>J5/$C5*100</f>
        <v>1.6234984211232293</v>
      </c>
      <c r="AB5" s="9">
        <f>L5/$K5*100</f>
        <v>6.4979500488903179</v>
      </c>
      <c r="AC5" s="9">
        <f>M5/$K5*100</f>
        <v>3.940638440564046</v>
      </c>
      <c r="AD5" s="9">
        <f>N5/$K5*100</f>
        <v>2.9726868177295227</v>
      </c>
      <c r="AE5" s="9">
        <f>O5/$K5*100</f>
        <v>8.9127916124763207</v>
      </c>
      <c r="AF5" s="9">
        <f>P5/$K5*100</f>
        <v>14.197570589003266</v>
      </c>
      <c r="AG5" s="9">
        <f>Q5/$K5*100</f>
        <v>19.113945244877865</v>
      </c>
      <c r="AH5" s="9">
        <f>R5/$K5*100</f>
        <v>32.042843907226604</v>
      </c>
      <c r="AI5" s="9">
        <f>S5/$K5*100</f>
        <v>12.321573339231866</v>
      </c>
    </row>
    <row r="6" spans="1:35" x14ac:dyDescent="0.25">
      <c r="A6" t="s">
        <v>22</v>
      </c>
      <c r="B6" t="s">
        <v>35</v>
      </c>
      <c r="C6" s="1">
        <v>11165</v>
      </c>
      <c r="D6" s="1">
        <v>1800.53444345914</v>
      </c>
      <c r="E6" s="1">
        <v>1464.20352897064</v>
      </c>
      <c r="F6" s="1">
        <v>1828.7473731697601</v>
      </c>
      <c r="G6" s="1">
        <v>2443.19954940466</v>
      </c>
      <c r="H6" s="1">
        <v>2237.2792227840901</v>
      </c>
      <c r="I6" s="1">
        <v>1225.18814524292</v>
      </c>
      <c r="J6" s="1">
        <v>165.84773696878801</v>
      </c>
      <c r="K6" s="1">
        <v>9391.5588609537499</v>
      </c>
      <c r="L6" s="1">
        <v>240.474261874913</v>
      </c>
      <c r="M6" s="1">
        <v>261.56399470530698</v>
      </c>
      <c r="N6" s="1">
        <v>256.020807358279</v>
      </c>
      <c r="O6" s="1">
        <v>866.52395403603498</v>
      </c>
      <c r="P6" s="1">
        <v>1527.56740251377</v>
      </c>
      <c r="Q6" s="1">
        <v>1573.0535131373599</v>
      </c>
      <c r="R6" s="1">
        <v>3199.7500748156599</v>
      </c>
      <c r="S6" s="1">
        <v>1466.6048525124099</v>
      </c>
      <c r="T6" s="1">
        <v>52</v>
      </c>
      <c r="U6" s="9">
        <f>D6/$C6*100</f>
        <v>16.126596000529691</v>
      </c>
      <c r="V6" s="9">
        <f>E6/$C6*100</f>
        <v>13.114227756118584</v>
      </c>
      <c r="W6" s="9">
        <f>F6/$C6*100</f>
        <v>16.379286817463147</v>
      </c>
      <c r="X6" s="9">
        <f>G6/$C6*100</f>
        <v>21.882665019298344</v>
      </c>
      <c r="Y6" s="9">
        <f>H6/$C6*100</f>
        <v>20.038327118531932</v>
      </c>
      <c r="Z6" s="9">
        <f>I6/$C6*100</f>
        <v>10.973471968140796</v>
      </c>
      <c r="AA6" s="9">
        <f>J6/$C6*100</f>
        <v>1.4854253199174923</v>
      </c>
      <c r="AB6" s="9">
        <f>L6/$K6*100</f>
        <v>2.5605361733365308</v>
      </c>
      <c r="AC6" s="9">
        <f>M6/$K6*100</f>
        <v>2.7850966871195664</v>
      </c>
      <c r="AD6" s="9">
        <f>N6/$K6*100</f>
        <v>2.7260736066161342</v>
      </c>
      <c r="AE6" s="9">
        <f>O6/$K6*100</f>
        <v>9.2266253863209684</v>
      </c>
      <c r="AF6" s="9">
        <f>P6/$K6*100</f>
        <v>16.265323202783392</v>
      </c>
      <c r="AG6" s="9">
        <f>Q6/$K6*100</f>
        <v>16.749652921598258</v>
      </c>
      <c r="AH6" s="9">
        <f>R6/$K6*100</f>
        <v>34.070489491567884</v>
      </c>
      <c r="AI6" s="9">
        <f>S6/$K6*100</f>
        <v>15.616202530657091</v>
      </c>
    </row>
    <row r="7" spans="1:35" x14ac:dyDescent="0.25">
      <c r="A7" t="s">
        <v>23</v>
      </c>
      <c r="B7" t="s">
        <v>36</v>
      </c>
      <c r="C7" s="1">
        <v>17740</v>
      </c>
      <c r="D7" s="1">
        <v>3458.27021289605</v>
      </c>
      <c r="E7" s="1">
        <v>2855.7783053399398</v>
      </c>
      <c r="F7" s="1">
        <v>3412.1194550983901</v>
      </c>
      <c r="G7" s="1">
        <v>3467.7471223308999</v>
      </c>
      <c r="H7" s="1">
        <v>2771.24647973538</v>
      </c>
      <c r="I7" s="1">
        <v>1511.78296311137</v>
      </c>
      <c r="J7" s="1">
        <v>263.055461487983</v>
      </c>
      <c r="K7" s="1">
        <v>14230.3508891929</v>
      </c>
      <c r="L7" s="1">
        <v>194.12438499186001</v>
      </c>
      <c r="M7" s="1">
        <v>351.16986589767498</v>
      </c>
      <c r="N7" s="1">
        <v>779.03638535038203</v>
      </c>
      <c r="O7" s="1">
        <v>1824.4465916228301</v>
      </c>
      <c r="P7" s="1">
        <v>2068.3475724817699</v>
      </c>
      <c r="Q7" s="1">
        <v>2474.0301441636302</v>
      </c>
      <c r="R7" s="1">
        <v>4079.8009397534202</v>
      </c>
      <c r="S7" s="1">
        <v>2459.3950049313498</v>
      </c>
      <c r="T7" s="1">
        <v>27</v>
      </c>
      <c r="U7" s="9">
        <f>D7/$C7*100</f>
        <v>19.494195112153609</v>
      </c>
      <c r="V7" s="9">
        <f>E7/$C7*100</f>
        <v>16.097961134948928</v>
      </c>
      <c r="W7" s="9">
        <f>F7/$C7*100</f>
        <v>19.234044279021365</v>
      </c>
      <c r="X7" s="9">
        <f>G7/$C7*100</f>
        <v>19.547616247637542</v>
      </c>
      <c r="Y7" s="9">
        <f>H7/$C7*100</f>
        <v>15.621457044731567</v>
      </c>
      <c r="Z7" s="9">
        <f>I7/$C7*100</f>
        <v>8.5218881798837085</v>
      </c>
      <c r="AA7" s="9">
        <f>J7/$C7*100</f>
        <v>1.482838001623354</v>
      </c>
      <c r="AB7" s="9">
        <f>L7/$K7*100</f>
        <v>1.3641574020447089</v>
      </c>
      <c r="AC7" s="9">
        <f>M7/$K7*100</f>
        <v>2.467752683205918</v>
      </c>
      <c r="AD7" s="9">
        <f>N7/$K7*100</f>
        <v>5.4744706677754067</v>
      </c>
      <c r="AE7" s="9">
        <f>O7/$K7*100</f>
        <v>12.820812401810752</v>
      </c>
      <c r="AF7" s="9">
        <f>P7/$K7*100</f>
        <v>14.534761571146895</v>
      </c>
      <c r="AG7" s="9">
        <f>Q7/$K7*100</f>
        <v>17.385587772417534</v>
      </c>
      <c r="AH7" s="9">
        <f>R7/$K7*100</f>
        <v>28.66971427142942</v>
      </c>
      <c r="AI7" s="9">
        <f>S7/$K7*100</f>
        <v>17.282743230169491</v>
      </c>
    </row>
    <row r="8" spans="1:35" x14ac:dyDescent="0.25">
      <c r="A8" t="s">
        <v>24</v>
      </c>
      <c r="B8" t="s">
        <v>37</v>
      </c>
      <c r="C8" s="1">
        <v>29659</v>
      </c>
      <c r="D8" s="1">
        <v>5840.53567460672</v>
      </c>
      <c r="E8" s="1">
        <v>4284.8194027181098</v>
      </c>
      <c r="F8" s="1">
        <v>5169.9234068050901</v>
      </c>
      <c r="G8" s="1">
        <v>5778.5484339541799</v>
      </c>
      <c r="H8" s="1">
        <v>5479.7014221418603</v>
      </c>
      <c r="I8" s="1">
        <v>2726.29457440127</v>
      </c>
      <c r="J8" s="1">
        <v>379.17708537277599</v>
      </c>
      <c r="K8" s="1">
        <v>23752.5083495035</v>
      </c>
      <c r="L8" s="1">
        <v>273.477365346037</v>
      </c>
      <c r="M8" s="1">
        <v>630.30535200704196</v>
      </c>
      <c r="N8" s="1">
        <v>834.47441958248999</v>
      </c>
      <c r="O8" s="1">
        <v>2625.8020733978501</v>
      </c>
      <c r="P8" s="1">
        <v>3971.7451683910999</v>
      </c>
      <c r="Q8" s="1">
        <v>4159.4969519509104</v>
      </c>
      <c r="R8" s="1">
        <v>7765.7946280181404</v>
      </c>
      <c r="S8" s="1">
        <v>3491.41239081001</v>
      </c>
      <c r="T8" s="1">
        <v>33</v>
      </c>
      <c r="U8" s="9">
        <f>D8/$C8*100</f>
        <v>19.692287921395597</v>
      </c>
      <c r="V8" s="9">
        <f>E8/$C8*100</f>
        <v>14.446944949991941</v>
      </c>
      <c r="W8" s="9">
        <f>F8/$C8*100</f>
        <v>17.431212808270978</v>
      </c>
      <c r="X8" s="9">
        <f>G8/$C8*100</f>
        <v>19.483288155211504</v>
      </c>
      <c r="Y8" s="9">
        <f>H8/$C8*100</f>
        <v>18.475678283630131</v>
      </c>
      <c r="Z8" s="9">
        <f>I8/$C8*100</f>
        <v>9.1921324872762735</v>
      </c>
      <c r="AA8" s="9">
        <f>J8/$C8*100</f>
        <v>1.2784553942235948</v>
      </c>
      <c r="AB8" s="9">
        <f>L8/$K8*100</f>
        <v>1.1513620427871716</v>
      </c>
      <c r="AC8" s="9">
        <f>M8/$K8*100</f>
        <v>2.6536370084897469</v>
      </c>
      <c r="AD8" s="9">
        <f>N8/$K8*100</f>
        <v>3.5132054573088198</v>
      </c>
      <c r="AE8" s="9">
        <f>O8/$K8*100</f>
        <v>11.054841176185661</v>
      </c>
      <c r="AF8" s="9">
        <f>P8/$K8*100</f>
        <v>16.721371528216395</v>
      </c>
      <c r="AG8" s="9">
        <f>Q8/$K8*100</f>
        <v>17.511821870543017</v>
      </c>
      <c r="AH8" s="9">
        <f>R8/$K8*100</f>
        <v>32.69462961026796</v>
      </c>
      <c r="AI8" s="9">
        <f>S8/$K8*100</f>
        <v>14.699131306201568</v>
      </c>
    </row>
    <row r="9" spans="1:35" x14ac:dyDescent="0.25">
      <c r="A9" t="s">
        <v>25</v>
      </c>
      <c r="B9" t="s">
        <v>38</v>
      </c>
      <c r="C9" s="1">
        <v>182217</v>
      </c>
      <c r="D9" s="1">
        <v>33677.075757760002</v>
      </c>
      <c r="E9" s="1">
        <v>34391.828774646099</v>
      </c>
      <c r="F9" s="1">
        <v>32897.566983936304</v>
      </c>
      <c r="G9" s="1">
        <v>34464.5296081997</v>
      </c>
      <c r="H9" s="1">
        <v>29956.793554813401</v>
      </c>
      <c r="I9" s="1">
        <v>14519.3426447826</v>
      </c>
      <c r="J9" s="1">
        <v>2309.8626758617302</v>
      </c>
      <c r="K9" s="1">
        <v>148639.444536444</v>
      </c>
      <c r="L9" s="1">
        <v>906.66902528903199</v>
      </c>
      <c r="M9" s="1">
        <v>4618.0214811018996</v>
      </c>
      <c r="N9" s="1">
        <v>10036.196022719299</v>
      </c>
      <c r="O9" s="1">
        <v>19848.732223356401</v>
      </c>
      <c r="P9" s="1">
        <v>24874.255104771299</v>
      </c>
      <c r="Q9" s="1">
        <v>20114.108716905299</v>
      </c>
      <c r="R9" s="1">
        <v>41762.002016929298</v>
      </c>
      <c r="S9" s="1">
        <v>26479.459945371102</v>
      </c>
      <c r="T9" s="1">
        <v>105</v>
      </c>
      <c r="U9" s="9">
        <f>D9/$C9*100</f>
        <v>18.481851725009193</v>
      </c>
      <c r="V9" s="9">
        <f>E9/$C9*100</f>
        <v>18.874105475694421</v>
      </c>
      <c r="W9" s="9">
        <f>F9/$C9*100</f>
        <v>18.054060259984691</v>
      </c>
      <c r="X9" s="9">
        <f>G9/$C9*100</f>
        <v>18.914003418012427</v>
      </c>
      <c r="Y9" s="9">
        <f>H9/$C9*100</f>
        <v>16.440174931435266</v>
      </c>
      <c r="Z9" s="9">
        <f>I9/$C9*100</f>
        <v>7.9681602950232966</v>
      </c>
      <c r="AA9" s="9">
        <f>J9/$C9*100</f>
        <v>1.2676438948406188</v>
      </c>
      <c r="AB9" s="9">
        <f>L9/$K9*100</f>
        <v>0.60997874966273258</v>
      </c>
      <c r="AC9" s="9">
        <f>M9/$K9*100</f>
        <v>3.1068613688001472</v>
      </c>
      <c r="AD9" s="9">
        <f>N9/$K9*100</f>
        <v>6.7520408556549647</v>
      </c>
      <c r="AE9" s="9">
        <f>O9/$K9*100</f>
        <v>13.353610332208831</v>
      </c>
      <c r="AF9" s="9">
        <f>P9/$K9*100</f>
        <v>16.734625981915947</v>
      </c>
      <c r="AG9" s="9">
        <f>Q9/$K9*100</f>
        <v>13.532147391719862</v>
      </c>
      <c r="AH9" s="9">
        <f>R9/$K9*100</f>
        <v>28.096177395691175</v>
      </c>
      <c r="AI9" s="9">
        <f>S9/$K9*100</f>
        <v>17.814557924346094</v>
      </c>
    </row>
    <row r="10" spans="1:35" x14ac:dyDescent="0.25">
      <c r="A10" t="s">
        <v>26</v>
      </c>
      <c r="B10" t="s">
        <v>39</v>
      </c>
      <c r="C10" s="1">
        <v>1196</v>
      </c>
      <c r="D10" s="1">
        <v>170.29310344827601</v>
      </c>
      <c r="E10" s="1">
        <v>147.18965517241401</v>
      </c>
      <c r="F10" s="1">
        <v>169.39655172413799</v>
      </c>
      <c r="G10" s="1">
        <v>234.586206896552</v>
      </c>
      <c r="H10" s="1">
        <v>280.96551724137902</v>
      </c>
      <c r="I10" s="1">
        <v>165.51724137931001</v>
      </c>
      <c r="J10" s="1">
        <v>28.051724137931</v>
      </c>
      <c r="K10" s="1">
        <v>1012.75862068966</v>
      </c>
      <c r="L10" s="1">
        <v>15</v>
      </c>
      <c r="M10" s="1">
        <v>20</v>
      </c>
      <c r="N10" s="1">
        <v>35.172413793103402</v>
      </c>
      <c r="O10" s="1">
        <v>35.086206896551701</v>
      </c>
      <c r="P10" s="1">
        <v>170.431034482759</v>
      </c>
      <c r="Q10" s="1">
        <v>250.68965517241401</v>
      </c>
      <c r="R10" s="1">
        <v>391.12068965517199</v>
      </c>
      <c r="S10" s="1">
        <v>95.258620689655203</v>
      </c>
      <c r="T10" s="1">
        <v>2</v>
      </c>
      <c r="U10" s="9">
        <f>D10/$C10*100</f>
        <v>14.23855380002308</v>
      </c>
      <c r="V10" s="9">
        <f>E10/$C10*100</f>
        <v>12.306827355553009</v>
      </c>
      <c r="W10" s="9">
        <f>F10/$C10*100</f>
        <v>14.163591281282443</v>
      </c>
      <c r="X10" s="9">
        <f>G10/$C10*100</f>
        <v>19.614231345865552</v>
      </c>
      <c r="Y10" s="9">
        <f>H10/$C10*100</f>
        <v>23.492100103794233</v>
      </c>
      <c r="Z10" s="9">
        <f>I10/$C10*100</f>
        <v>13.839234229039299</v>
      </c>
      <c r="AA10" s="9">
        <f>J10/$C10*100</f>
        <v>2.3454618844423911</v>
      </c>
      <c r="AB10" s="9">
        <f>L10/$K10*100</f>
        <v>1.4811031664964178</v>
      </c>
      <c r="AC10" s="9">
        <f>M10/$K10*100</f>
        <v>1.9748042219952238</v>
      </c>
      <c r="AD10" s="9">
        <f>N10/$K10*100</f>
        <v>3.4729315628191824</v>
      </c>
      <c r="AE10" s="9">
        <f>O10/$K10*100</f>
        <v>3.4644194756554123</v>
      </c>
      <c r="AF10" s="9">
        <f>P10/$K10*100</f>
        <v>16.828396322778303</v>
      </c>
      <c r="AG10" s="9">
        <f>Q10/$K10*100</f>
        <v>24.753149472250499</v>
      </c>
      <c r="AH10" s="9">
        <f>R10/$K10*100</f>
        <v>38.61933946203586</v>
      </c>
      <c r="AI10" s="9">
        <f>S10/$K10*100</f>
        <v>9.4058563159686326</v>
      </c>
    </row>
    <row r="11" spans="1:35" x14ac:dyDescent="0.25">
      <c r="A11" t="s">
        <v>27</v>
      </c>
      <c r="B11" t="s">
        <v>40</v>
      </c>
      <c r="C11" s="1">
        <v>319</v>
      </c>
      <c r="D11" s="1">
        <v>53.931683168316802</v>
      </c>
      <c r="E11" s="1">
        <v>46.859603960396001</v>
      </c>
      <c r="F11" s="1">
        <v>55.776237623762398</v>
      </c>
      <c r="G11" s="1">
        <v>62.169306930693097</v>
      </c>
      <c r="H11" s="1">
        <v>61.460792079207899</v>
      </c>
      <c r="I11" s="1">
        <v>32.0069306930693</v>
      </c>
      <c r="J11" s="1">
        <v>6.7954455445544504</v>
      </c>
      <c r="K11" s="1">
        <v>258.17227722772299</v>
      </c>
      <c r="L11" s="1">
        <v>33.977227722772298</v>
      </c>
      <c r="M11">
        <v>0</v>
      </c>
      <c r="N11">
        <v>0</v>
      </c>
      <c r="O11" s="1">
        <v>19.451485148514902</v>
      </c>
      <c r="P11" s="1">
        <v>24.502970297029702</v>
      </c>
      <c r="Q11" s="1">
        <v>53.680198019801999</v>
      </c>
      <c r="R11" s="1">
        <v>112.03465346534701</v>
      </c>
      <c r="S11" s="1">
        <v>14.5257425742574</v>
      </c>
      <c r="T11" s="1">
        <v>2</v>
      </c>
      <c r="U11" s="9">
        <f>D11/$C11*100</f>
        <v>16.906483751823448</v>
      </c>
      <c r="V11" s="9">
        <f>E11/$C11*100</f>
        <v>14.689531022067712</v>
      </c>
      <c r="W11" s="9">
        <f>F11/$C11*100</f>
        <v>17.484713988640248</v>
      </c>
      <c r="X11" s="9">
        <f>G11/$C11*100</f>
        <v>19.488810950060532</v>
      </c>
      <c r="Y11" s="9">
        <f>H11/$C11*100</f>
        <v>19.266705980942913</v>
      </c>
      <c r="Z11" s="9">
        <f>I11/$C11*100</f>
        <v>10.033520593438652</v>
      </c>
      <c r="AA11" s="9">
        <f>J11/$C11*100</f>
        <v>2.1302337130264735</v>
      </c>
      <c r="AB11" s="9">
        <f>L11/$K11*100</f>
        <v>13.160680181320322</v>
      </c>
      <c r="AC11" s="9">
        <f>M11/$K11*100</f>
        <v>0</v>
      </c>
      <c r="AD11" s="9">
        <f>N11/$K11*100</f>
        <v>0</v>
      </c>
      <c r="AE11" s="9">
        <f>O11/$K11*100</f>
        <v>7.5343043634997109</v>
      </c>
      <c r="AF11" s="9">
        <f>P11/$K11*100</f>
        <v>9.4909378187870477</v>
      </c>
      <c r="AG11" s="9">
        <f>Q11/$K11*100</f>
        <v>20.792394364036593</v>
      </c>
      <c r="AH11" s="9">
        <f>R11/$K11*100</f>
        <v>43.395307454535839</v>
      </c>
      <c r="AI11" s="9">
        <f>S11/$K11*100</f>
        <v>5.6263758178206134</v>
      </c>
    </row>
    <row r="12" spans="1:35" x14ac:dyDescent="0.25">
      <c r="A12" t="s">
        <v>28</v>
      </c>
      <c r="B12" t="s">
        <v>41</v>
      </c>
      <c r="C12" s="1">
        <v>622</v>
      </c>
      <c r="D12" s="1">
        <v>129.047008547009</v>
      </c>
      <c r="E12" s="1">
        <v>64.400641025640994</v>
      </c>
      <c r="F12" s="1">
        <v>124.16452991452999</v>
      </c>
      <c r="G12" s="1">
        <v>100.976495726496</v>
      </c>
      <c r="H12" s="1">
        <v>94.371794871794904</v>
      </c>
      <c r="I12" s="1">
        <v>89.053418803418793</v>
      </c>
      <c r="J12" s="1">
        <v>19.9861111111111</v>
      </c>
      <c r="K12" s="1">
        <v>520.06944444444503</v>
      </c>
      <c r="L12" s="1">
        <v>34.161324786324798</v>
      </c>
      <c r="M12" s="1">
        <v>9.7916666666666696</v>
      </c>
      <c r="N12" s="1">
        <v>19.946581196581199</v>
      </c>
      <c r="O12" s="1">
        <v>69.5833333333333</v>
      </c>
      <c r="P12" s="1">
        <v>69.7916666666667</v>
      </c>
      <c r="Q12" s="1">
        <v>64.545940170940199</v>
      </c>
      <c r="R12" s="1">
        <v>193.24252136752099</v>
      </c>
      <c r="S12" s="1">
        <v>59.006410256410199</v>
      </c>
      <c r="T12" s="1">
        <v>5</v>
      </c>
      <c r="U12" s="9">
        <f>D12/$C12*100</f>
        <v>20.747107483441962</v>
      </c>
      <c r="V12" s="9">
        <f>E12/$C12*100</f>
        <v>10.353800807980868</v>
      </c>
      <c r="W12" s="9">
        <f>F12/$C12*100</f>
        <v>19.962143073075563</v>
      </c>
      <c r="X12" s="9">
        <f>G12/$C12*100</f>
        <v>16.234163300079743</v>
      </c>
      <c r="Y12" s="9">
        <f>H12/$C12*100</f>
        <v>15.172314288069922</v>
      </c>
      <c r="Z12" s="9">
        <f>I12/$C12*100</f>
        <v>14.317269904086622</v>
      </c>
      <c r="AA12" s="9">
        <f>J12/$C12*100</f>
        <v>3.2132011432654504</v>
      </c>
      <c r="AB12" s="9">
        <f>L12/$K12*100</f>
        <v>6.5686083178405203</v>
      </c>
      <c r="AC12" s="9">
        <f>M12/$K12*100</f>
        <v>1.8827613833622632</v>
      </c>
      <c r="AD12" s="9">
        <f>N12/$K12*100</f>
        <v>3.8353687973129782</v>
      </c>
      <c r="AE12" s="9">
        <f>O12/$K12*100</f>
        <v>13.379623447723308</v>
      </c>
      <c r="AF12" s="9">
        <f>P12/$K12*100</f>
        <v>13.419682200560814</v>
      </c>
      <c r="AG12" s="9">
        <f>Q12/$K12*100</f>
        <v>12.411023347062864</v>
      </c>
      <c r="AH12" s="9">
        <f>R12/$K12*100</f>
        <v>37.157061125548125</v>
      </c>
      <c r="AI12" s="9">
        <f>S12/$K12*100</f>
        <v>11.345871380588942</v>
      </c>
    </row>
    <row r="13" spans="1:35" x14ac:dyDescent="0.25">
      <c r="A13" t="s">
        <v>29</v>
      </c>
      <c r="B13" t="s">
        <v>42</v>
      </c>
      <c r="C13" s="1">
        <v>5078.00000000001</v>
      </c>
      <c r="D13" s="1">
        <v>860.94915214925197</v>
      </c>
      <c r="E13" s="1">
        <v>598.82900701942697</v>
      </c>
      <c r="F13" s="1">
        <v>778.65895092575795</v>
      </c>
      <c r="G13" s="1">
        <v>1090.0988083540501</v>
      </c>
      <c r="H13" s="1">
        <v>1066.62078763351</v>
      </c>
      <c r="I13" s="1">
        <v>583.53133499403805</v>
      </c>
      <c r="J13" s="1">
        <v>99.311958923967495</v>
      </c>
      <c r="K13" s="1">
        <v>4274.2326676258299</v>
      </c>
      <c r="L13" s="1">
        <v>127.896045434028</v>
      </c>
      <c r="M13" s="1">
        <v>86.370187034702198</v>
      </c>
      <c r="N13" s="1">
        <v>176.96339495818799</v>
      </c>
      <c r="O13" s="1">
        <v>414.95951622690802</v>
      </c>
      <c r="P13" s="1">
        <v>628.75383134901597</v>
      </c>
      <c r="Q13" s="1">
        <v>734.13847260536102</v>
      </c>
      <c r="R13" s="1">
        <v>1474.3951021620001</v>
      </c>
      <c r="S13" s="1">
        <v>630.75611785563001</v>
      </c>
      <c r="T13" s="1">
        <v>16</v>
      </c>
      <c r="U13" s="9">
        <f>D13/$C13*100</f>
        <v>16.954492952919463</v>
      </c>
      <c r="V13" s="9">
        <f>E13/$C13*100</f>
        <v>11.792615341067856</v>
      </c>
      <c r="W13" s="9">
        <f>F13/$C13*100</f>
        <v>15.333969100546602</v>
      </c>
      <c r="X13" s="9">
        <f>G13/$C13*100</f>
        <v>21.467089569792201</v>
      </c>
      <c r="Y13" s="9">
        <f>H13/$C13*100</f>
        <v>21.004741780888299</v>
      </c>
      <c r="Z13" s="9">
        <f>I13/$C13*100</f>
        <v>11.49136146108777</v>
      </c>
      <c r="AA13" s="9">
        <f>J13/$C13*100</f>
        <v>1.9557297936976625</v>
      </c>
      <c r="AB13" s="9">
        <f>L13/$K13*100</f>
        <v>2.9922574501558259</v>
      </c>
      <c r="AC13" s="9">
        <f>M13/$K13*100</f>
        <v>2.0207179569070459</v>
      </c>
      <c r="AD13" s="9">
        <f>N13/$K13*100</f>
        <v>4.1402377624071711</v>
      </c>
      <c r="AE13" s="9">
        <f>O13/$K13*100</f>
        <v>9.7083979393522792</v>
      </c>
      <c r="AF13" s="9">
        <f>P13/$K13*100</f>
        <v>14.710332362376151</v>
      </c>
      <c r="AG13" s="9">
        <f>Q13/$K13*100</f>
        <v>17.17591272384211</v>
      </c>
      <c r="AH13" s="9">
        <f>R13/$K13*100</f>
        <v>34.494965922876844</v>
      </c>
      <c r="AI13" s="9">
        <f>S13/$K13*100</f>
        <v>14.757177882082646</v>
      </c>
    </row>
    <row r="14" spans="1:35" x14ac:dyDescent="0.25">
      <c r="A14" t="s">
        <v>30</v>
      </c>
      <c r="B14" t="s">
        <v>43</v>
      </c>
      <c r="C14" s="1">
        <v>1627</v>
      </c>
      <c r="D14" s="1">
        <v>272.25256243283297</v>
      </c>
      <c r="E14" s="1">
        <v>168.35039247413999</v>
      </c>
      <c r="F14" s="1">
        <v>273.04611064418202</v>
      </c>
      <c r="G14" s="1">
        <v>322.378616201439</v>
      </c>
      <c r="H14" s="1">
        <v>362.12521372434099</v>
      </c>
      <c r="I14" s="1">
        <v>206.85511732369301</v>
      </c>
      <c r="J14" s="1">
        <v>21.9919871993709</v>
      </c>
      <c r="K14" s="1">
        <v>1359.70021387715</v>
      </c>
      <c r="L14" s="1">
        <v>54.8151276891791</v>
      </c>
      <c r="M14" s="1">
        <v>61.049960270630301</v>
      </c>
      <c r="N14" s="1">
        <v>20.289995245927798</v>
      </c>
      <c r="O14" s="1">
        <v>119.530577670155</v>
      </c>
      <c r="P14" s="1">
        <v>165.58817301232401</v>
      </c>
      <c r="Q14" s="1">
        <v>203.08400427701301</v>
      </c>
      <c r="R14" s="1">
        <v>582.65045549462297</v>
      </c>
      <c r="S14" s="1">
        <v>152.69192021729501</v>
      </c>
      <c r="T14" s="1">
        <v>9</v>
      </c>
      <c r="U14" s="9">
        <f>D14/$C14*100</f>
        <v>16.733408877248493</v>
      </c>
      <c r="V14" s="9">
        <f>E14/$C14*100</f>
        <v>10.347289027298094</v>
      </c>
      <c r="W14" s="9">
        <f>F14/$C14*100</f>
        <v>16.78218258415378</v>
      </c>
      <c r="X14" s="9">
        <f>G14/$C14*100</f>
        <v>19.814297246554332</v>
      </c>
      <c r="Y14" s="9">
        <f>H14/$C14*100</f>
        <v>22.25723501686177</v>
      </c>
      <c r="Z14" s="9">
        <f>I14/$C14*100</f>
        <v>12.713897807233742</v>
      </c>
      <c r="AA14" s="9">
        <f>J14/$C14*100</f>
        <v>1.3516894406497173</v>
      </c>
      <c r="AB14" s="9">
        <f>L14/$K14*100</f>
        <v>4.0314127430248163</v>
      </c>
      <c r="AC14" s="9">
        <f>M14/$K14*100</f>
        <v>4.4899573926334782</v>
      </c>
      <c r="AD14" s="9">
        <f>N14/$K14*100</f>
        <v>1.4922403511338282</v>
      </c>
      <c r="AE14" s="9">
        <f>O14/$K14*100</f>
        <v>8.7909508618312753</v>
      </c>
      <c r="AF14" s="9">
        <f>P14/$K14*100</f>
        <v>12.178285428091066</v>
      </c>
      <c r="AG14" s="9">
        <f>Q14/$K14*100</f>
        <v>14.935939717029553</v>
      </c>
      <c r="AH14" s="9">
        <f>R14/$K14*100</f>
        <v>42.851391030763338</v>
      </c>
      <c r="AI14" s="9">
        <f>S14/$K14*100</f>
        <v>11.229822475492442</v>
      </c>
    </row>
  </sheetData>
  <sortState ref="A2:AI14">
    <sortCondition ref="A2:A14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2020-07-13T08:51:27Z</dcterms:created>
  <dcterms:modified xsi:type="dcterms:W3CDTF">2020-08-18T08:50:51Z</dcterms:modified>
</cp:coreProperties>
</file>