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0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<sst xmlns="http://schemas.openxmlformats.org/spreadsheetml/2006/main" count="39" uniqueCount="39">
  <si>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</si>
  <si>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</si>
  <si>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</si>
  <si>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</si>
  <si>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</si>
  <si>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</si>
  <si>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</si>
  <si>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</si>
  <si>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</si>
  <si>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</si>
  <si>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</si>
  <si>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</si>
  <si>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</si>
  <si>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</si>
  <si>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</si>
  <si>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</si>
  <si>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</si>
  <si>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</si>
  <si>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2102</t>
  </si>
  <si>
    <t>2107</t>
  </si>
  <si>
    <t>Troyes</t>
  </si>
  <si>
    <t>Vitry-le-François - Saint-Dizier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</si>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</sst>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38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22</v>
      </c>
      <c r="U1" s="6" t="s">
        <v>23</v>
      </c>
      <c r="V1" s="6" t="s">
        <v>24</v>
      </c>
      <c r="W1" s="6" t="s">
        <v>25</v>
      </c>
      <c r="X1" s="6" t="s">
        <v>26</v>
      </c>
      <c r="Y1" s="6" t="s">
        <v>27</v>
      </c>
      <c r="Z1" s="6" t="s">
        <v>28</v>
      </c>
      <c r="AA1" s="6" t="s">
        <v>29</v>
      </c>
      <c r="AB1" s="7" t="s">
        <v>30</v>
      </c>
      <c r="AC1" s="7" t="s">
        <v>31</v>
      </c>
      <c r="AD1" s="7" t="s">
        <v>32</v>
      </c>
      <c r="AE1" s="7" t="s">
        <v>33</v>
      </c>
      <c r="AF1" s="7" t="s">
        <v>34</v>
      </c>
      <c r="AG1" s="7" t="s">
        <v>35</v>
      </c>
      <c r="AH1" s="7" t="s">
        <v>36</v>
      </c>
      <c r="AI1" s="7" t="s">
        <v>37</v>
      </c>
    </row>
    <row r="2" spans="1:35" x14ac:dyDescent="0.25">
      <c r="A2" t="s">
        <v>18</v>
      </c>
      <c r="B2" t="s">
        <v>20</v>
      </c>
      <c r="C2" s="1">
        <v>309828</v>
      </c>
      <c r="D2" s="1">
        <v>56698.720240232302</v>
      </c>
      <c r="E2" s="1">
        <v>52659.671707652698</v>
      </c>
      <c r="F2" s="1">
        <v>55186.016334711101</v>
      </c>
      <c r="G2" s="1">
        <v>60475.446773524898</v>
      </c>
      <c r="H2" s="1">
        <v>53706.014829737302</v>
      </c>
      <c r="I2" s="1">
        <v>26912.1740167553</v>
      </c>
      <c r="J2" s="1">
        <v>4189.9560973863099</v>
      </c>
      <c r="K2" s="1">
        <v>253392.13045515699</v>
      </c>
      <c r="L2" s="1">
        <v>4298.9532191779899</v>
      </c>
      <c r="M2" s="1">
        <v>7700.9806889829597</v>
      </c>
      <c r="N2" s="1">
        <v>13891.232803306601</v>
      </c>
      <c r="O2" s="1">
        <v>30530.167006735501</v>
      </c>
      <c r="P2" s="1">
        <v>41066.935663918302</v>
      </c>
      <c r="Q2" s="1">
        <v>38646.719071382198</v>
      </c>
      <c r="R2" s="1">
        <v>75873.180671819398</v>
      </c>
      <c r="S2" s="1">
        <v>41383.961329833597</v>
      </c>
      <c r="T2" s="1">
        <v>427</v>
      </c>
      <c r="U2" s="9">
        <f>D2/$C2*100</f>
        <v>18.300063338443362</v>
      </c>
      <c r="V2" s="9">
        <f>E2/$C2*100</f>
        <v>16.996421145814029</v>
      </c>
      <c r="W2" s="9">
        <f>F2/$C2*100</f>
        <v>17.811823442268324</v>
      </c>
      <c r="X2" s="9">
        <f>G2/$C2*100</f>
        <v>19.519038554786817</v>
      </c>
      <c r="Y2" s="9">
        <f>H2/$C2*100</f>
        <v>17.334138563892644</v>
      </c>
      <c r="Z2" s="9">
        <f>I2/$C2*100</f>
        <v>8.6861658780856796</v>
      </c>
      <c r="AA2" s="9">
        <f>J2/$C2*100</f>
        <v>1.3523490767091129</v>
      </c>
      <c r="AB2" s="9">
        <f>L2/$K2*100</f>
        <v>1.6965614565282561</v>
      </c>
      <c r="AC2" s="9">
        <f>M2/$K2*100</f>
        <v>3.0391554288406795</v>
      </c>
      <c r="AD2" s="9">
        <f>N2/$K2*100</f>
        <v>5.4821090056563309</v>
      </c>
      <c r="AE2" s="9">
        <f>O2/$K2*100</f>
        <v>12.048585310007663</v>
      </c>
      <c r="AF2" s="9">
        <f>P2/$K2*100</f>
        <v>16.206870982990512</v>
      </c>
      <c r="AG2" s="9">
        <f>Q2/$K2*100</f>
        <v>15.251744007188709</v>
      </c>
      <c r="AH2" s="9">
        <f>R2/$K2*100</f>
        <v>29.942990153455746</v>
      </c>
      <c r="AI2" s="9">
        <f>S2/$K2*100</f>
        <v>16.331983655331928</v>
      </c>
    </row>
    <row r="3" spans="1:35" x14ac:dyDescent="0.25">
      <c r="A3" t="s">
        <v>19</v>
      </c>
      <c r="B3" t="s">
        <v>21</v>
      </c>
      <c r="C3" s="1">
        <v>192</v>
      </c>
      <c r="D3" s="1">
        <v>31.997723132969</v>
      </c>
      <c r="E3" s="1">
        <v>20.7049180327869</v>
      </c>
      <c r="F3" s="1">
        <v>29.0255009107468</v>
      </c>
      <c r="G3" s="1">
        <v>47.357012750455397</v>
      </c>
      <c r="H3" s="1">
        <v>39.136612021857999</v>
      </c>
      <c r="I3" s="1">
        <v>21.750455373406201</v>
      </c>
      <c r="J3" s="1">
        <v>2.0277777777777799</v>
      </c>
      <c r="K3" s="1">
        <v>158.89116575592001</v>
      </c>
      <c r="L3" s="1">
        <v>19.811020036429898</v>
      </c>
      <c r="M3">
        <v>0</v>
      </c>
      <c r="N3" s="1">
        <v>5.1388888888888902</v>
      </c>
      <c r="O3" s="1">
        <v>9.6721311475409806</v>
      </c>
      <c r="P3" s="1">
        <v>24.508196721311499</v>
      </c>
      <c r="Q3" s="1">
        <v>24.974954462659401</v>
      </c>
      <c r="R3" s="1">
        <v>45.113843351548297</v>
      </c>
      <c r="S3" s="1">
        <v>29.672131147540998</v>
      </c>
      <c r="T3" s="1">
        <v>4</v>
      </c>
      <c r="U3" s="9">
        <f>D3/$C3*100</f>
        <v>16.665480798421353</v>
      </c>
      <c r="V3" s="9">
        <f>E3/$C3*100</f>
        <v>10.783811475409843</v>
      </c>
      <c r="W3" s="9">
        <f>F3/$C3*100</f>
        <v>15.117448391013957</v>
      </c>
      <c r="X3" s="9">
        <f>G3/$C3*100</f>
        <v>24.665110807528855</v>
      </c>
      <c r="Y3" s="9">
        <f>H3/$C3*100</f>
        <v>20.383652094717707</v>
      </c>
      <c r="Z3" s="9">
        <f>I3/$C3*100</f>
        <v>11.328362173649063</v>
      </c>
      <c r="AA3" s="9">
        <f>J3/$C3*100</f>
        <v>1.0561342592592604</v>
      </c>
      <c r="AB3" s="9">
        <f>L3/$K3*100</f>
        <v>12.468295478971129</v>
      </c>
      <c r="AC3" s="9">
        <f>M3/$K3*100</f>
        <v>0</v>
      </c>
      <c r="AD3" s="9">
        <f>N3/$K3*100</f>
        <v>3.2342193881206538</v>
      </c>
      <c r="AE3" s="9">
        <f>O3/$K3*100</f>
        <v>6.0872680375438772</v>
      </c>
      <c r="AF3" s="9">
        <f>P3/$K3*100</f>
        <v>15.424518162928996</v>
      </c>
      <c r="AG3" s="9">
        <f>Q3/$K3*100</f>
        <v>15.71827756681235</v>
      </c>
      <c r="AH3" s="9">
        <f>R3/$K3*100</f>
        <v>28.392921114852747</v>
      </c>
      <c r="AI3" s="9">
        <f>S3/$K3*100</f>
        <v>18.674500250770212</v>
      </c>
    </row>
  </sheetData>
  <sortState ref="A2:AI3">
    <sortCondition ref="A2: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2020-07-13T08:50:28Z</dcterms:created>
  <dcterms:modified xsi:type="dcterms:W3CDTF">2020-08-18T08:49:39Z</dcterms:modified>
</cp:coreProperties>
</file>