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0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<sst xmlns="http://schemas.openxmlformats.org/spreadsheetml/2006/main" count="61" uniqueCount="61">
  <si>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</si>
  <si>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</si>
  <si>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</si>
  <si>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</si>
  <si>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</si>
  <si>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</si>
  <si>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</si>
  <si>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</si>
  <si>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</si>
  <si>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</si>
  <si>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</si>
  <si>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</si>
  <si>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</si>
  <si>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</si>
  <si>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</si>
  <si>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</si>
  <si>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</si>
  <si>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</si>
  <si>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200000545</t>
  </si>
  <si>
    <t>200006716</t>
  </si>
  <si>
    <t>200040137</t>
  </si>
  <si>
    <t>200066892</t>
  </si>
  <si>
    <t>200069003</t>
  </si>
  <si>
    <t>200069250</t>
  </si>
  <si>
    <t>200070126</t>
  </si>
  <si>
    <t>200071041</t>
  </si>
  <si>
    <t>200071777</t>
  </si>
  <si>
    <t>241000223</t>
  </si>
  <si>
    <t>241000405</t>
  </si>
  <si>
    <t>241000447</t>
  </si>
  <si>
    <t>241000488</t>
  </si>
  <si>
    <t>CC des Portes de Romilly-sur-Seine</t>
  </si>
  <si>
    <t>CC du Nogentais</t>
  </si>
  <si>
    <t>CC des Lacs de Champagne</t>
  </si>
  <si>
    <t>CC de Vendeuvre-Soulaines</t>
  </si>
  <si>
    <t>CC du Barséquanais en Champagne</t>
  </si>
  <si>
    <t>CA Troyes Champagne Métropole</t>
  </si>
  <si>
    <t>CC Seine et Aube</t>
  </si>
  <si>
    <t>CC du Chaourçois et du Val d'Armance</t>
  </si>
  <si>
    <t>CC d'Arcis, Mailly, Ramerupt</t>
  </si>
  <si>
    <t>CC Forêts, Lacs, Terres en Champagne</t>
  </si>
  <si>
    <t>CC de la Région de Bar-sur-Aube</t>
  </si>
  <si>
    <t>CC du Pays d'Othe</t>
  </si>
  <si>
    <t>CC de l'Orvin et de l'Ardusson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</si>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</sst>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18573</v>
      </c>
      <c r="D2" s="1">
        <v>3642.0142044471199</v>
      </c>
      <c r="E2" s="1">
        <v>2739.8681658964501</v>
      </c>
      <c r="F2" s="1">
        <v>3048.7999208723299</v>
      </c>
      <c r="G2" s="1">
        <v>3589.1499751891502</v>
      </c>
      <c r="H2" s="1">
        <v>3515.0621683866698</v>
      </c>
      <c r="I2" s="1">
        <v>1779.3351477808001</v>
      </c>
      <c r="J2" s="1">
        <v>258.77041742748997</v>
      </c>
      <c r="K2" s="1">
        <v>14894.6499839925</v>
      </c>
      <c r="L2" s="1">
        <v>39.283554061141203</v>
      </c>
      <c r="M2" s="1">
        <v>315.757522914437</v>
      </c>
      <c r="N2" s="1">
        <v>435.54694822296301</v>
      </c>
      <c r="O2" s="1">
        <v>1474.51280228322</v>
      </c>
      <c r="P2" s="1">
        <v>2517.0460090068</v>
      </c>
      <c r="Q2" s="1">
        <v>2623.09690564837</v>
      </c>
      <c r="R2" s="1">
        <v>5029.9535700960396</v>
      </c>
      <c r="S2" s="1">
        <v>2459.45267175956</v>
      </c>
      <c r="T2" s="1">
        <v>6</v>
      </c>
      <c r="U2" s="9">
        <f>D2/$C2*100</f>
        <v>19.609186477397945</v>
      </c>
      <c r="V2" s="9">
        <f>E2/$C2*100</f>
        <v>14.751888041223552</v>
      </c>
      <c r="W2" s="9">
        <f>F2/$C2*100</f>
        <v>16.415225977883647</v>
      </c>
      <c r="X2" s="9">
        <f>G2/$C2*100</f>
        <v>19.324557019270717</v>
      </c>
      <c r="Y2" s="9">
        <f>H2/$C2*100</f>
        <v>18.925656428076614</v>
      </c>
      <c r="Z2" s="9">
        <f>I2/$C2*100</f>
        <v>9.5802247767232007</v>
      </c>
      <c r="AA2" s="9">
        <f>J2/$C2*100</f>
        <v>1.3932612794243793</v>
      </c>
      <c r="AB2" s="9">
        <f>L2/$K2*100</f>
        <v>0.26374271368148844</v>
      </c>
      <c r="AC2" s="9">
        <f>M2/$K2*100</f>
        <v>2.1199391946355655</v>
      </c>
      <c r="AD2" s="9">
        <f>N2/$K2*100</f>
        <v>2.9241838424605597</v>
      </c>
      <c r="AE2" s="9">
        <f>O2/$K2*100</f>
        <v>9.8996136456237682</v>
      </c>
      <c r="AF2" s="9">
        <f>P2/$K2*100</f>
        <v>16.898994012695205</v>
      </c>
      <c r="AG2" s="9">
        <f>Q2/$K2*100</f>
        <v>17.611000651022017</v>
      </c>
      <c r="AH2" s="9">
        <f>R2/$K2*100</f>
        <v>33.770203230702336</v>
      </c>
      <c r="AI2" s="9">
        <f>S2/$K2*100</f>
        <v>16.512322709179269</v>
      </c>
    </row>
    <row r="3" spans="1:35" x14ac:dyDescent="0.25">
      <c r="A3" t="s">
        <v>19</v>
      </c>
      <c r="B3" t="s">
        <v>32</v>
      </c>
      <c r="C3" s="1">
        <v>16848</v>
      </c>
      <c r="D3" s="1">
        <v>3286.8100459840898</v>
      </c>
      <c r="E3" s="1">
        <v>2760.0056835845198</v>
      </c>
      <c r="F3" s="1">
        <v>3235.8739005091502</v>
      </c>
      <c r="G3" s="1">
        <v>3282.9916316297999</v>
      </c>
      <c r="H3" s="1">
        <v>2624.2841570166202</v>
      </c>
      <c r="I3" s="1">
        <v>1412.2252379976501</v>
      </c>
      <c r="J3" s="1">
        <v>245.809343278189</v>
      </c>
      <c r="K3" s="1">
        <v>13516.374997769301</v>
      </c>
      <c r="L3" s="1">
        <v>163.59622905126599</v>
      </c>
      <c r="M3" s="1">
        <v>320.86989265710798</v>
      </c>
      <c r="N3" s="1">
        <v>692.36280861770899</v>
      </c>
      <c r="O3" s="1">
        <v>1711.6540692118101</v>
      </c>
      <c r="P3" s="1">
        <v>2010.66413657061</v>
      </c>
      <c r="Q3" s="1">
        <v>2413.0871417552798</v>
      </c>
      <c r="R3" s="1">
        <v>3811.0007909040701</v>
      </c>
      <c r="S3" s="1">
        <v>2393.1399290014601</v>
      </c>
      <c r="T3" s="1">
        <v>23</v>
      </c>
      <c r="U3" s="9">
        <f>D3/$C3*100</f>
        <v>19.508606635708038</v>
      </c>
      <c r="V3" s="9">
        <f>E3/$C3*100</f>
        <v>16.381800116242403</v>
      </c>
      <c r="W3" s="9">
        <f>F3/$C3*100</f>
        <v>19.206279086592772</v>
      </c>
      <c r="X3" s="9">
        <f>G3/$C3*100</f>
        <v>19.485942732845441</v>
      </c>
      <c r="Y3" s="9">
        <f>H3/$C3*100</f>
        <v>15.57623549986123</v>
      </c>
      <c r="Z3" s="9">
        <f>I3/$C3*100</f>
        <v>8.3821535968521488</v>
      </c>
      <c r="AA3" s="9">
        <f>J3/$C3*100</f>
        <v>1.458982331898083</v>
      </c>
      <c r="AB3" s="9">
        <f>L3/$K3*100</f>
        <v>1.210355802338019</v>
      </c>
      <c r="AC3" s="9">
        <f>M3/$K3*100</f>
        <v>2.373934525418711</v>
      </c>
      <c r="AD3" s="9">
        <f>N3/$K3*100</f>
        <v>5.1224001163919644</v>
      </c>
      <c r="AE3" s="9">
        <f>O3/$K3*100</f>
        <v>12.663558605723029</v>
      </c>
      <c r="AF3" s="9">
        <f>P3/$K3*100</f>
        <v>14.875764669909231</v>
      </c>
      <c r="AG3" s="9">
        <f>Q3/$K3*100</f>
        <v>17.853064465535532</v>
      </c>
      <c r="AH3" s="9">
        <f>R3/$K3*100</f>
        <v>28.195435473882796</v>
      </c>
      <c r="AI3" s="9">
        <f>S3/$K3*100</f>
        <v>17.705486340800817</v>
      </c>
    </row>
    <row r="4" spans="1:35" x14ac:dyDescent="0.25">
      <c r="A4" t="s">
        <v>20</v>
      </c>
      <c r="B4" t="s">
        <v>33</v>
      </c>
      <c r="C4" s="1">
        <v>9445.0000000000091</v>
      </c>
      <c r="D4" s="1">
        <v>1490.5617679177401</v>
      </c>
      <c r="E4" s="1">
        <v>1213.9832277273899</v>
      </c>
      <c r="F4" s="1">
        <v>1513.1800482441199</v>
      </c>
      <c r="G4" s="1">
        <v>2075.42302317641</v>
      </c>
      <c r="H4" s="1">
        <v>1948.6999833290599</v>
      </c>
      <c r="I4" s="1">
        <v>1051.540414218</v>
      </c>
      <c r="J4" s="1">
        <v>151.611535387288</v>
      </c>
      <c r="K4" s="1">
        <v>7998.4385465666201</v>
      </c>
      <c r="L4" s="1">
        <v>224.833312018833</v>
      </c>
      <c r="M4" s="1">
        <v>235.834065290642</v>
      </c>
      <c r="N4" s="1">
        <v>225.910496932798</v>
      </c>
      <c r="O4" s="1">
        <v>698.96223553346999</v>
      </c>
      <c r="P4" s="1">
        <v>1294.40562859038</v>
      </c>
      <c r="Q4" s="1">
        <v>1233.4295428919299</v>
      </c>
      <c r="R4" s="1">
        <v>2770.6938724103502</v>
      </c>
      <c r="S4" s="1">
        <v>1314.36939289821</v>
      </c>
      <c r="T4" s="1">
        <v>43</v>
      </c>
      <c r="U4" s="9">
        <f>D4/$C4*100</f>
        <v>15.781490396164518</v>
      </c>
      <c r="V4" s="9">
        <f>E4/$C4*100</f>
        <v>12.853183988643607</v>
      </c>
      <c r="W4" s="9">
        <f>F4/$C4*100</f>
        <v>16.020963983526929</v>
      </c>
      <c r="X4" s="9">
        <f>G4/$C4*100</f>
        <v>21.973774729236716</v>
      </c>
      <c r="Y4" s="9">
        <f>H4/$C4*100</f>
        <v>20.632080289349478</v>
      </c>
      <c r="Z4" s="9">
        <f>I4/$C4*100</f>
        <v>11.133302426871349</v>
      </c>
      <c r="AA4" s="9">
        <f>J4/$C4*100</f>
        <v>1.6052041862073887</v>
      </c>
      <c r="AB4" s="9">
        <f>L4/$K4*100</f>
        <v>2.8109650491137934</v>
      </c>
      <c r="AC4" s="9">
        <f>M4/$K4*100</f>
        <v>2.9485013095696693</v>
      </c>
      <c r="AD4" s="9">
        <f>N4/$K4*100</f>
        <v>2.8244324891359138</v>
      </c>
      <c r="AE4" s="9">
        <f>O4/$K4*100</f>
        <v>8.7387335848633096</v>
      </c>
      <c r="AF4" s="9">
        <f>P4/$K4*100</f>
        <v>16.183229027195711</v>
      </c>
      <c r="AG4" s="9">
        <f>Q4/$K4*100</f>
        <v>15.420879159237741</v>
      </c>
      <c r="AH4" s="9">
        <f>R4/$K4*100</f>
        <v>34.640434583318616</v>
      </c>
      <c r="AI4" s="9">
        <f>S4/$K4*100</f>
        <v>16.432824797565161</v>
      </c>
    </row>
    <row r="5" spans="1:35" x14ac:dyDescent="0.25">
      <c r="A5" t="s">
        <v>21</v>
      </c>
      <c r="B5" t="s">
        <v>34</v>
      </c>
      <c r="C5" s="1">
        <v>7724</v>
      </c>
      <c r="D5" s="1">
        <v>1350.67954161742</v>
      </c>
      <c r="E5" s="1">
        <v>1068.35848925094</v>
      </c>
      <c r="F5" s="1">
        <v>1395.71135715542</v>
      </c>
      <c r="G5" s="1">
        <v>1595.24343094458</v>
      </c>
      <c r="H5" s="1">
        <v>1440.16284181536</v>
      </c>
      <c r="I5" s="1">
        <v>757.02494086197896</v>
      </c>
      <c r="J5" s="1">
        <v>116.819398354306</v>
      </c>
      <c r="K5" s="1">
        <v>6321.0382801400501</v>
      </c>
      <c r="L5" s="1">
        <v>270.80429236299699</v>
      </c>
      <c r="M5" s="1">
        <v>195.76928784636701</v>
      </c>
      <c r="N5" s="1">
        <v>216.03812452368001</v>
      </c>
      <c r="O5" s="1">
        <v>689.70586578891198</v>
      </c>
      <c r="P5" s="1">
        <v>905.371132416823</v>
      </c>
      <c r="Q5" s="1">
        <v>1235.59821442974</v>
      </c>
      <c r="R5" s="1">
        <v>2050.6439609254298</v>
      </c>
      <c r="S5" s="1">
        <v>757.10740184609801</v>
      </c>
      <c r="T5" s="1">
        <v>38</v>
      </c>
      <c r="U5" s="9">
        <f>D5/$C5*100</f>
        <v>17.486788472519681</v>
      </c>
      <c r="V5" s="9">
        <f>E5/$C5*100</f>
        <v>13.831673863942775</v>
      </c>
      <c r="W5" s="9">
        <f>F5/$C5*100</f>
        <v>18.069800066745469</v>
      </c>
      <c r="X5" s="9">
        <f>G5/$C5*100</f>
        <v>20.653073937656398</v>
      </c>
      <c r="Y5" s="9">
        <f>H5/$C5*100</f>
        <v>18.645298314543759</v>
      </c>
      <c r="Z5" s="9">
        <f>I5/$C5*100</f>
        <v>9.8009443405227721</v>
      </c>
      <c r="AA5" s="9">
        <f>J5/$C5*100</f>
        <v>1.512421004069213</v>
      </c>
      <c r="AB5" s="9">
        <f>L5/$K5*100</f>
        <v>4.2841742188752727</v>
      </c>
      <c r="AC5" s="9">
        <f>M5/$K5*100</f>
        <v>3.0971065064018171</v>
      </c>
      <c r="AD5" s="9">
        <f>N5/$K5*100</f>
        <v>3.4177632684561665</v>
      </c>
      <c r="AE5" s="9">
        <f>O5/$K5*100</f>
        <v>10.911274939686502</v>
      </c>
      <c r="AF5" s="9">
        <f>P5/$K5*100</f>
        <v>14.323139526957007</v>
      </c>
      <c r="AG5" s="9">
        <f>Q5/$K5*100</f>
        <v>19.547393318465456</v>
      </c>
      <c r="AH5" s="9">
        <f>R5/$K5*100</f>
        <v>32.44156845827542</v>
      </c>
      <c r="AI5" s="9">
        <f>S5/$K5*100</f>
        <v>11.9775797628823</v>
      </c>
    </row>
    <row r="6" spans="1:35" x14ac:dyDescent="0.25">
      <c r="A6" t="s">
        <v>22</v>
      </c>
      <c r="B6" t="s">
        <v>35</v>
      </c>
      <c r="C6" s="1">
        <v>18937</v>
      </c>
      <c r="D6" s="1">
        <v>3200.51997491264</v>
      </c>
      <c r="E6" s="1">
        <v>2703.0691967961802</v>
      </c>
      <c r="F6" s="1">
        <v>3226.8630127810902</v>
      </c>
      <c r="G6" s="1">
        <v>4061.73646513431</v>
      </c>
      <c r="H6" s="1">
        <v>3628.0909684753801</v>
      </c>
      <c r="I6" s="1">
        <v>1807.45597235737</v>
      </c>
      <c r="J6" s="1">
        <v>309.26440954303399</v>
      </c>
      <c r="K6" s="1">
        <v>15904.081918464701</v>
      </c>
      <c r="L6" s="1">
        <v>1140.80539148005</v>
      </c>
      <c r="M6" s="1">
        <v>621.94833686934999</v>
      </c>
      <c r="N6" s="1">
        <v>475.10673002589999</v>
      </c>
      <c r="O6" s="1">
        <v>1267.7022075064899</v>
      </c>
      <c r="P6" s="1">
        <v>2254.0271971284201</v>
      </c>
      <c r="Q6" s="1">
        <v>3155.21533906788</v>
      </c>
      <c r="R6" s="1">
        <v>5097.0756785087897</v>
      </c>
      <c r="S6" s="1">
        <v>1892.20103787776</v>
      </c>
      <c r="T6" s="1">
        <v>53</v>
      </c>
      <c r="U6" s="9">
        <f>D6/$C6*100</f>
        <v>16.900881738990549</v>
      </c>
      <c r="V6" s="9">
        <f>E6/$C6*100</f>
        <v>14.274009593896499</v>
      </c>
      <c r="W6" s="9">
        <f>F6/$C6*100</f>
        <v>17.03999056229123</v>
      </c>
      <c r="X6" s="9">
        <f>G6/$C6*100</f>
        <v>21.448679649016793</v>
      </c>
      <c r="Y6" s="9">
        <f>H6/$C6*100</f>
        <v>19.158741978536096</v>
      </c>
      <c r="Z6" s="9">
        <f>I6/$C6*100</f>
        <v>9.5445739681964934</v>
      </c>
      <c r="AA6" s="9">
        <f>J6/$C6*100</f>
        <v>1.6331225090723662</v>
      </c>
      <c r="AB6" s="9">
        <f>L6/$K6*100</f>
        <v>7.1730351825940399</v>
      </c>
      <c r="AC6" s="9">
        <f>M6/$K6*100</f>
        <v>3.9106208082798264</v>
      </c>
      <c r="AD6" s="9">
        <f>N6/$K6*100</f>
        <v>2.9873257221738734</v>
      </c>
      <c r="AE6" s="9">
        <f>O6/$K6*100</f>
        <v>7.97092352771827</v>
      </c>
      <c r="AF6" s="9">
        <f>P6/$K6*100</f>
        <v>14.172633218843558</v>
      </c>
      <c r="AG6" s="9">
        <f>Q6/$K6*100</f>
        <v>19.839028466048472</v>
      </c>
      <c r="AH6" s="9">
        <f>R6/$K6*100</f>
        <v>32.048852015727263</v>
      </c>
      <c r="AI6" s="9">
        <f>S6/$K6*100</f>
        <v>11.897581058614312</v>
      </c>
    </row>
    <row r="7" spans="1:35" x14ac:dyDescent="0.25">
      <c r="A7" t="s">
        <v>23</v>
      </c>
      <c r="B7" t="s">
        <v>36</v>
      </c>
      <c r="C7" s="1">
        <v>171771</v>
      </c>
      <c r="D7" s="1">
        <v>31547.732061657</v>
      </c>
      <c r="E7" s="1">
        <v>33000.706987240199</v>
      </c>
      <c r="F7" s="1">
        <v>30778.729738772799</v>
      </c>
      <c r="G7" s="1">
        <v>32296.5372730571</v>
      </c>
      <c r="H7" s="1">
        <v>28179.5692148913</v>
      </c>
      <c r="I7" s="1">
        <v>13775.542004618599</v>
      </c>
      <c r="J7" s="1">
        <v>2192.18271976297</v>
      </c>
      <c r="K7" s="1">
        <v>140405.077753833</v>
      </c>
      <c r="L7" s="1">
        <v>671.92240982739202</v>
      </c>
      <c r="M7" s="1">
        <v>4207.2163839649102</v>
      </c>
      <c r="N7" s="1">
        <v>9626.9145804591499</v>
      </c>
      <c r="O7" s="1">
        <v>18763.9289220629</v>
      </c>
      <c r="P7" s="1">
        <v>23352.5771843613</v>
      </c>
      <c r="Q7" s="1">
        <v>18721.5518312063</v>
      </c>
      <c r="R7" s="1">
        <v>39456.147458011998</v>
      </c>
      <c r="S7" s="1">
        <v>25604.8189839392</v>
      </c>
      <c r="T7" s="1">
        <v>81</v>
      </c>
      <c r="U7" s="9">
        <f>D7/$C7*100</f>
        <v>18.366157303419669</v>
      </c>
      <c r="V7" s="9">
        <f>E7/$C7*100</f>
        <v>19.212036366581202</v>
      </c>
      <c r="W7" s="9">
        <f>F7/$C7*100</f>
        <v>17.918466876697927</v>
      </c>
      <c r="X7" s="9">
        <f>G7/$C7*100</f>
        <v>18.802089568703156</v>
      </c>
      <c r="Y7" s="9">
        <f>H7/$C7*100</f>
        <v>16.405312430440123</v>
      </c>
      <c r="Z7" s="9">
        <f>I7/$C7*100</f>
        <v>8.0197134583943726</v>
      </c>
      <c r="AA7" s="9">
        <f>J7/$C7*100</f>
        <v>1.2762239957635282</v>
      </c>
      <c r="AB7" s="9">
        <f>L7/$K7*100</f>
        <v>0.47855990721749292</v>
      </c>
      <c r="AC7" s="9">
        <f>M7/$K7*100</f>
        <v>2.9964844942013178</v>
      </c>
      <c r="AD7" s="9">
        <f>N7/$K7*100</f>
        <v>6.8565287911721118</v>
      </c>
      <c r="AE7" s="9">
        <f>O7/$K7*100</f>
        <v>13.364138407416432</v>
      </c>
      <c r="AF7" s="9">
        <f>P7/$K7*100</f>
        <v>16.632288203496817</v>
      </c>
      <c r="AG7" s="9">
        <f>Q7/$K7*100</f>
        <v>13.333956385843893</v>
      </c>
      <c r="AH7" s="9">
        <f>R7/$K7*100</f>
        <v>28.101652795769251</v>
      </c>
      <c r="AI7" s="9">
        <f>S7/$K7*100</f>
        <v>18.236391014882791</v>
      </c>
    </row>
    <row r="8" spans="1:35" x14ac:dyDescent="0.25">
      <c r="A8" t="s">
        <v>24</v>
      </c>
      <c r="B8" t="s">
        <v>37</v>
      </c>
      <c r="C8" s="1">
        <v>10156</v>
      </c>
      <c r="D8" s="1">
        <v>1984.5439377648299</v>
      </c>
      <c r="E8" s="1">
        <v>1410.8216460625899</v>
      </c>
      <c r="F8" s="1">
        <v>1936.3485231740301</v>
      </c>
      <c r="G8" s="1">
        <v>2066.7199365627698</v>
      </c>
      <c r="H8" s="1">
        <v>1771.4721564163799</v>
      </c>
      <c r="I8" s="1">
        <v>859.43984246191303</v>
      </c>
      <c r="J8" s="1">
        <v>126.653957557479</v>
      </c>
      <c r="K8" s="1">
        <v>8095.7343934089404</v>
      </c>
      <c r="L8" s="1">
        <v>212.38382667817899</v>
      </c>
      <c r="M8" s="1">
        <v>274.839158063105</v>
      </c>
      <c r="N8" s="1">
        <v>313.67981032663403</v>
      </c>
      <c r="O8" s="1">
        <v>950.44199445430399</v>
      </c>
      <c r="P8" s="1">
        <v>1303.40031980652</v>
      </c>
      <c r="Q8" s="1">
        <v>1497.51833803557</v>
      </c>
      <c r="R8" s="1">
        <v>2587.35163168288</v>
      </c>
      <c r="S8" s="1">
        <v>956.11931436174802</v>
      </c>
      <c r="T8" s="1">
        <v>25</v>
      </c>
      <c r="U8" s="9">
        <f>D8/$C8*100</f>
        <v>19.540605925214948</v>
      </c>
      <c r="V8" s="9">
        <f>E8/$C8*100</f>
        <v>13.89150892145126</v>
      </c>
      <c r="W8" s="9">
        <f>F8/$C8*100</f>
        <v>19.066054777215736</v>
      </c>
      <c r="X8" s="9">
        <f>G8/$C8*100</f>
        <v>20.349743369070204</v>
      </c>
      <c r="Y8" s="9">
        <f>H8/$C8*100</f>
        <v>17.442616742973414</v>
      </c>
      <c r="Z8" s="9">
        <f>I8/$C8*100</f>
        <v>8.4623852152610581</v>
      </c>
      <c r="AA8" s="9">
        <f>J8/$C8*100</f>
        <v>1.2470850488133025</v>
      </c>
      <c r="AB8" s="9">
        <f>L8/$K8*100</f>
        <v>2.6234040836503865</v>
      </c>
      <c r="AC8" s="9">
        <f>M8/$K8*100</f>
        <v>3.3948638221982983</v>
      </c>
      <c r="AD8" s="9">
        <f>N8/$K8*100</f>
        <v>3.874630701595315</v>
      </c>
      <c r="AE8" s="9">
        <f>O8/$K8*100</f>
        <v>11.740034297914919</v>
      </c>
      <c r="AF8" s="9">
        <f>P8/$K8*100</f>
        <v>16.099840440265307</v>
      </c>
      <c r="AG8" s="9">
        <f>Q8/$K8*100</f>
        <v>18.497621898944207</v>
      </c>
      <c r="AH8" s="9">
        <f>R8/$K8*100</f>
        <v>31.959443157983863</v>
      </c>
      <c r="AI8" s="9">
        <f>S8/$K8*100</f>
        <v>11.810161597447697</v>
      </c>
    </row>
    <row r="9" spans="1:35" x14ac:dyDescent="0.25">
      <c r="A9" t="s">
        <v>25</v>
      </c>
      <c r="B9" t="s">
        <v>38</v>
      </c>
      <c r="C9" s="1">
        <v>10566</v>
      </c>
      <c r="D9" s="1">
        <v>1852.67742039311</v>
      </c>
      <c r="E9" s="1">
        <v>1346.61273771267</v>
      </c>
      <c r="F9" s="1">
        <v>1720.87869194629</v>
      </c>
      <c r="G9" s="1">
        <v>2209.2189536085798</v>
      </c>
      <c r="H9" s="1">
        <v>2141.2788470420201</v>
      </c>
      <c r="I9" s="1">
        <v>1121.86052023051</v>
      </c>
      <c r="J9" s="1">
        <v>173.47282906682801</v>
      </c>
      <c r="K9" s="1">
        <v>8816.5262916905103</v>
      </c>
      <c r="L9" s="1">
        <v>333.91273377374199</v>
      </c>
      <c r="M9" s="1">
        <v>273.00337428032299</v>
      </c>
      <c r="N9" s="1">
        <v>256.91225169728602</v>
      </c>
      <c r="O9" s="1">
        <v>858.67391657078394</v>
      </c>
      <c r="P9" s="1">
        <v>1309.1843757097499</v>
      </c>
      <c r="Q9" s="1">
        <v>1532.57933398974</v>
      </c>
      <c r="R9" s="1">
        <v>3034.3659944803499</v>
      </c>
      <c r="S9" s="1">
        <v>1217.8943111885401</v>
      </c>
      <c r="T9" s="1">
        <v>42</v>
      </c>
      <c r="U9" s="9">
        <f>D9/$C9*100</f>
        <v>17.534331065617167</v>
      </c>
      <c r="V9" s="9">
        <f>E9/$C9*100</f>
        <v>12.744773213256389</v>
      </c>
      <c r="W9" s="9">
        <f>F9/$C9*100</f>
        <v>16.286945787869485</v>
      </c>
      <c r="X9" s="9">
        <f>G9/$C9*100</f>
        <v>20.908754056488547</v>
      </c>
      <c r="Y9" s="9">
        <f>H9/$C9*100</f>
        <v>20.265747180030473</v>
      </c>
      <c r="Z9" s="9">
        <f>I9/$C9*100</f>
        <v>10.617646415204524</v>
      </c>
      <c r="AA9" s="9">
        <f>J9/$C9*100</f>
        <v>1.641802281533485</v>
      </c>
      <c r="AB9" s="9">
        <f>L9/$K9*100</f>
        <v>3.7873502865686621</v>
      </c>
      <c r="AC9" s="9">
        <f>M9/$K9*100</f>
        <v>3.0964958901968682</v>
      </c>
      <c r="AD9" s="9">
        <f>N9/$K9*100</f>
        <v>2.9139849777278304</v>
      </c>
      <c r="AE9" s="9">
        <f>O9/$K9*100</f>
        <v>9.7393677301237762</v>
      </c>
      <c r="AF9" s="9">
        <f>P9/$K9*100</f>
        <v>14.849208547629958</v>
      </c>
      <c r="AG9" s="9">
        <f>Q9/$K9*100</f>
        <v>17.383029135116185</v>
      </c>
      <c r="AH9" s="9">
        <f>R9/$K9*100</f>
        <v>34.416797433476837</v>
      </c>
      <c r="AI9" s="9">
        <f>S9/$K9*100</f>
        <v>13.813765999159935</v>
      </c>
    </row>
    <row r="10" spans="1:35" x14ac:dyDescent="0.25">
      <c r="A10" t="s">
        <v>26</v>
      </c>
      <c r="B10" t="s">
        <v>39</v>
      </c>
      <c r="C10" s="1">
        <v>11522</v>
      </c>
      <c r="D10" s="1">
        <v>2166.5126026654002</v>
      </c>
      <c r="E10" s="1">
        <v>1778.69125590573</v>
      </c>
      <c r="F10" s="1">
        <v>2213.3608009130598</v>
      </c>
      <c r="G10" s="1">
        <v>2211.1743553537899</v>
      </c>
      <c r="H10" s="1">
        <v>1894.22888126106</v>
      </c>
      <c r="I10" s="1">
        <v>1099.4663115524399</v>
      </c>
      <c r="J10" s="1">
        <v>158.56579234850801</v>
      </c>
      <c r="K10" s="1">
        <v>9400.8814709278904</v>
      </c>
      <c r="L10" s="1">
        <v>344.64956605884203</v>
      </c>
      <c r="M10" s="1">
        <v>321.79886498072398</v>
      </c>
      <c r="N10" s="1">
        <v>243.48842355367501</v>
      </c>
      <c r="O10" s="1">
        <v>909.84372197066</v>
      </c>
      <c r="P10" s="1">
        <v>1743.4767984100999</v>
      </c>
      <c r="Q10" s="1">
        <v>1726.46306804086</v>
      </c>
      <c r="R10" s="1">
        <v>2943.4132936644901</v>
      </c>
      <c r="S10" s="1">
        <v>1167.7477342485299</v>
      </c>
      <c r="T10" s="1">
        <v>39</v>
      </c>
      <c r="U10" s="9">
        <f>D10/$C10*100</f>
        <v>18.803268552902274</v>
      </c>
      <c r="V10" s="9">
        <f>E10/$C10*100</f>
        <v>15.437348167902535</v>
      </c>
      <c r="W10" s="9">
        <f>F10/$C10*100</f>
        <v>19.209866350573339</v>
      </c>
      <c r="X10" s="9">
        <f>G10/$C10*100</f>
        <v>19.190890082917807</v>
      </c>
      <c r="Y10" s="9">
        <f>H10/$C10*100</f>
        <v>16.440104853854017</v>
      </c>
      <c r="Z10" s="9">
        <f>I10/$C10*100</f>
        <v>9.5423217458118383</v>
      </c>
      <c r="AA10" s="9">
        <f>J10/$C10*100</f>
        <v>1.3762002460380838</v>
      </c>
      <c r="AB10" s="9">
        <f>L10/$K10*100</f>
        <v>3.6661409584267877</v>
      </c>
      <c r="AC10" s="9">
        <f>M10/$K10*100</f>
        <v>3.4230711872698638</v>
      </c>
      <c r="AD10" s="9">
        <f>N10/$K10*100</f>
        <v>2.5900594992784449</v>
      </c>
      <c r="AE10" s="9">
        <f>O10/$K10*100</f>
        <v>9.6782809652939505</v>
      </c>
      <c r="AF10" s="9">
        <f>P10/$K10*100</f>
        <v>18.545886402267495</v>
      </c>
      <c r="AG10" s="9">
        <f>Q10/$K10*100</f>
        <v>18.364906241823448</v>
      </c>
      <c r="AH10" s="9">
        <f>R10/$K10*100</f>
        <v>31.309971333719705</v>
      </c>
      <c r="AI10" s="9">
        <f>S10/$K10*100</f>
        <v>12.421683411920204</v>
      </c>
    </row>
    <row r="11" spans="1:35" x14ac:dyDescent="0.25">
      <c r="A11" t="s">
        <v>27</v>
      </c>
      <c r="B11" t="s">
        <v>40</v>
      </c>
      <c r="C11" s="1">
        <v>6843</v>
      </c>
      <c r="D11" s="1">
        <v>1402.63815575172</v>
      </c>
      <c r="E11" s="1">
        <v>983.32559774437698</v>
      </c>
      <c r="F11" s="1">
        <v>1385.73498694777</v>
      </c>
      <c r="G11" s="1">
        <v>1408.5363569526401</v>
      </c>
      <c r="H11" s="1">
        <v>1069.7455642114101</v>
      </c>
      <c r="I11" s="1">
        <v>512.01114953308399</v>
      </c>
      <c r="J11" s="1">
        <v>81.008188858994302</v>
      </c>
      <c r="K11" s="1">
        <v>5443.7180287302099</v>
      </c>
      <c r="L11" s="1">
        <v>154.54062522999499</v>
      </c>
      <c r="M11" s="1">
        <v>245.340568151247</v>
      </c>
      <c r="N11" s="1">
        <v>345.33134519355502</v>
      </c>
      <c r="O11" s="1">
        <v>733.13347519330603</v>
      </c>
      <c r="P11" s="1">
        <v>1017.38557523471</v>
      </c>
      <c r="Q11" s="1">
        <v>773.96027066373597</v>
      </c>
      <c r="R11" s="1">
        <v>1481.4776492696701</v>
      </c>
      <c r="S11" s="1">
        <v>692.54851979399598</v>
      </c>
      <c r="T11" s="1">
        <v>15</v>
      </c>
      <c r="U11" s="9">
        <f>D11/$C11*100</f>
        <v>20.497415691242438</v>
      </c>
      <c r="V11" s="9">
        <f>E11/$C11*100</f>
        <v>14.369802685143608</v>
      </c>
      <c r="W11" s="9">
        <f>F11/$C11*100</f>
        <v>20.250401679786208</v>
      </c>
      <c r="X11" s="9">
        <f>G11/$C11*100</f>
        <v>20.583608898913344</v>
      </c>
      <c r="Y11" s="9">
        <f>H11/$C11*100</f>
        <v>15.632698585582494</v>
      </c>
      <c r="Z11" s="9">
        <f>I11/$C11*100</f>
        <v>7.4822614282198456</v>
      </c>
      <c r="AA11" s="9">
        <f>J11/$C11*100</f>
        <v>1.183811031112002</v>
      </c>
      <c r="AB11" s="9">
        <f>L11/$K11*100</f>
        <v>2.8388800524637534</v>
      </c>
      <c r="AC11" s="9">
        <f>M11/$K11*100</f>
        <v>4.5068566530525205</v>
      </c>
      <c r="AD11" s="9">
        <f>N11/$K11*100</f>
        <v>6.3436670189566433</v>
      </c>
      <c r="AE11" s="9">
        <f>O11/$K11*100</f>
        <v>13.467513771361064</v>
      </c>
      <c r="AF11" s="9">
        <f>P11/$K11*100</f>
        <v>18.68916740112682</v>
      </c>
      <c r="AG11" s="9">
        <f>Q11/$K11*100</f>
        <v>14.217493752964797</v>
      </c>
      <c r="AH11" s="9">
        <f>R11/$K11*100</f>
        <v>27.214445007087125</v>
      </c>
      <c r="AI11" s="9">
        <f>S11/$K11*100</f>
        <v>12.721976342987377</v>
      </c>
    </row>
    <row r="12" spans="1:35" x14ac:dyDescent="0.25">
      <c r="A12" t="s">
        <v>28</v>
      </c>
      <c r="B12" t="s">
        <v>41</v>
      </c>
      <c r="C12" s="1">
        <v>11300</v>
      </c>
      <c r="D12" s="1">
        <v>1684.43451460202</v>
      </c>
      <c r="E12" s="1">
        <v>1539.4537699202799</v>
      </c>
      <c r="F12" s="1">
        <v>1759.0524771964399</v>
      </c>
      <c r="G12" s="1">
        <v>2487.6867061109301</v>
      </c>
      <c r="H12" s="1">
        <v>2367.3316397654899</v>
      </c>
      <c r="I12" s="1">
        <v>1288.86737182257</v>
      </c>
      <c r="J12" s="1">
        <v>173.173520582268</v>
      </c>
      <c r="K12" s="1">
        <v>9549.1323971101901</v>
      </c>
      <c r="L12" s="1">
        <v>395.99885208257098</v>
      </c>
      <c r="M12" s="1">
        <v>195.80369527736099</v>
      </c>
      <c r="N12" s="1">
        <v>325.44196505901999</v>
      </c>
      <c r="O12" s="1">
        <v>831.40966830689399</v>
      </c>
      <c r="P12" s="1">
        <v>1310.1617634730601</v>
      </c>
      <c r="Q12" s="1">
        <v>1786.7617812385799</v>
      </c>
      <c r="R12" s="1">
        <v>3336.4845895980502</v>
      </c>
      <c r="S12" s="1">
        <v>1367.0700820746599</v>
      </c>
      <c r="T12" s="1">
        <v>27</v>
      </c>
      <c r="U12" s="9">
        <f>D12/$C12*100</f>
        <v>14.906500129221417</v>
      </c>
      <c r="V12" s="9">
        <f>E12/$C12*100</f>
        <v>13.62348468956</v>
      </c>
      <c r="W12" s="9">
        <f>F12/$C12*100</f>
        <v>15.566836081384425</v>
      </c>
      <c r="X12" s="9">
        <f>G12/$C12*100</f>
        <v>22.014926602751594</v>
      </c>
      <c r="Y12" s="9">
        <f>H12/$C12*100</f>
        <v>20.949837520048582</v>
      </c>
      <c r="Z12" s="9">
        <f>I12/$C12*100</f>
        <v>11.405905945332478</v>
      </c>
      <c r="AA12" s="9">
        <f>J12/$C12*100</f>
        <v>1.5325090317014867</v>
      </c>
      <c r="AB12" s="9">
        <f>L12/$K12*100</f>
        <v>4.1469615836765472</v>
      </c>
      <c r="AC12" s="9">
        <f>M12/$K12*100</f>
        <v>2.0504867576934647</v>
      </c>
      <c r="AD12" s="9">
        <f>N12/$K12*100</f>
        <v>3.4080788863866522</v>
      </c>
      <c r="AE12" s="9">
        <f>O12/$K12*100</f>
        <v>8.7066513870778426</v>
      </c>
      <c r="AF12" s="9">
        <f>P12/$K12*100</f>
        <v>13.720217806065275</v>
      </c>
      <c r="AG12" s="9">
        <f>Q12/$K12*100</f>
        <v>18.711247335719207</v>
      </c>
      <c r="AH12" s="9">
        <f>R12/$K12*100</f>
        <v>34.940185671818256</v>
      </c>
      <c r="AI12" s="9">
        <f>S12/$K12*100</f>
        <v>14.316170571562816</v>
      </c>
    </row>
    <row r="13" spans="1:35" x14ac:dyDescent="0.25">
      <c r="A13" t="s">
        <v>29</v>
      </c>
      <c r="B13" t="s">
        <v>42</v>
      </c>
      <c r="C13" s="1">
        <v>7850</v>
      </c>
      <c r="D13" s="1">
        <v>1421.0779940636701</v>
      </c>
      <c r="E13" s="1">
        <v>1003.04202878151</v>
      </c>
      <c r="F13" s="1">
        <v>1371.00475354746</v>
      </c>
      <c r="G13" s="1">
        <v>1591.8458169348801</v>
      </c>
      <c r="H13" s="1">
        <v>1620.79428096529</v>
      </c>
      <c r="I13" s="1">
        <v>739.02289951017599</v>
      </c>
      <c r="J13" s="1">
        <v>103.212226197012</v>
      </c>
      <c r="K13" s="1">
        <v>6448.8807015770999</v>
      </c>
      <c r="L13" s="1">
        <v>111.138981522278</v>
      </c>
      <c r="M13" s="1">
        <v>247.86015854348801</v>
      </c>
      <c r="N13" s="1">
        <v>305.14215524162</v>
      </c>
      <c r="O13" s="1">
        <v>720.40223016716095</v>
      </c>
      <c r="P13" s="1">
        <v>982.528826405014</v>
      </c>
      <c r="Q13" s="1">
        <v>985.61939053670596</v>
      </c>
      <c r="R13" s="1">
        <v>2237.0095896687599</v>
      </c>
      <c r="S13" s="1">
        <v>859.17936949207399</v>
      </c>
      <c r="T13" s="1">
        <v>14</v>
      </c>
      <c r="U13" s="9">
        <f>D13/$C13*100</f>
        <v>18.102904382976689</v>
      </c>
      <c r="V13" s="9">
        <f>E13/$C13*100</f>
        <v>12.777605462184841</v>
      </c>
      <c r="W13" s="9">
        <f>F13/$C13*100</f>
        <v>17.465028707610955</v>
      </c>
      <c r="X13" s="9">
        <f>G13/$C13*100</f>
        <v>20.278290661590827</v>
      </c>
      <c r="Y13" s="9">
        <f>H13/$C13*100</f>
        <v>20.647060904016435</v>
      </c>
      <c r="Z13" s="9">
        <f>I13/$C13*100</f>
        <v>9.4143044523589285</v>
      </c>
      <c r="AA13" s="9">
        <f>J13/$C13*100</f>
        <v>1.3148054292612994</v>
      </c>
      <c r="AB13" s="9">
        <f>L13/$K13*100</f>
        <v>1.7233840516711452</v>
      </c>
      <c r="AC13" s="9">
        <f>M13/$K13*100</f>
        <v>3.8434601291798249</v>
      </c>
      <c r="AD13" s="9">
        <f>N13/$K13*100</f>
        <v>4.7317072428862925</v>
      </c>
      <c r="AE13" s="9">
        <f>O13/$K13*100</f>
        <v>11.170965373742821</v>
      </c>
      <c r="AF13" s="9">
        <f>P13/$K13*100</f>
        <v>15.235648973390569</v>
      </c>
      <c r="AG13" s="9">
        <f>Q13/$K13*100</f>
        <v>15.283573012843435</v>
      </c>
      <c r="AH13" s="9">
        <f>R13/$K13*100</f>
        <v>34.688338848037461</v>
      </c>
      <c r="AI13" s="9">
        <f>S13/$K13*100</f>
        <v>13.322922368248467</v>
      </c>
    </row>
    <row r="14" spans="1:35" x14ac:dyDescent="0.25">
      <c r="A14" t="s">
        <v>30</v>
      </c>
      <c r="B14" t="s">
        <v>43</v>
      </c>
      <c r="C14" s="1">
        <v>8485</v>
      </c>
      <c r="D14" s="1">
        <v>1700.5157415885201</v>
      </c>
      <c r="E14" s="1">
        <v>1132.4378390627201</v>
      </c>
      <c r="F14" s="1">
        <v>1629.50362356184</v>
      </c>
      <c r="G14" s="1">
        <v>1646.53986162049</v>
      </c>
      <c r="H14" s="1">
        <v>1544.4307381830899</v>
      </c>
      <c r="I14" s="1">
        <v>730.13265918361901</v>
      </c>
      <c r="J14" s="1">
        <v>101.439536799717</v>
      </c>
      <c r="K14" s="1">
        <v>6756.4868567011499</v>
      </c>
      <c r="L14" s="1">
        <v>254.89446506713699</v>
      </c>
      <c r="M14" s="1">
        <v>244.93938014388999</v>
      </c>
      <c r="N14" s="1">
        <v>434.49605234154001</v>
      </c>
      <c r="O14" s="1">
        <v>929.46802883314604</v>
      </c>
      <c r="P14" s="1">
        <v>1091.2149135260199</v>
      </c>
      <c r="Q14" s="1">
        <v>986.81286834016601</v>
      </c>
      <c r="R14" s="1">
        <v>2082.6764359500198</v>
      </c>
      <c r="S14" s="1">
        <v>731.98471249922898</v>
      </c>
      <c r="T14" s="1">
        <v>25</v>
      </c>
      <c r="U14" s="9">
        <f>D14/$C14*100</f>
        <v>20.041434785957808</v>
      </c>
      <c r="V14" s="9">
        <f>E14/$C14*100</f>
        <v>13.346350489837597</v>
      </c>
      <c r="W14" s="9">
        <f>F14/$C14*100</f>
        <v>19.204521196957451</v>
      </c>
      <c r="X14" s="9">
        <f>G14/$C14*100</f>
        <v>19.405301845851387</v>
      </c>
      <c r="Y14" s="9">
        <f>H14/$C14*100</f>
        <v>18.201894380472481</v>
      </c>
      <c r="Z14" s="9">
        <f>I14/$C14*100</f>
        <v>8.6049812514274482</v>
      </c>
      <c r="AA14" s="9">
        <f>J14/$C14*100</f>
        <v>1.1955160494957808</v>
      </c>
      <c r="AB14" s="9">
        <f>L14/$K14*100</f>
        <v>3.7725887798380033</v>
      </c>
      <c r="AC14" s="9">
        <f>M14/$K14*100</f>
        <v>3.6252476374013325</v>
      </c>
      <c r="AD14" s="9">
        <f>N14/$K14*100</f>
        <v>6.4307984542381309</v>
      </c>
      <c r="AE14" s="9">
        <f>O14/$K14*100</f>
        <v>13.756676340031515</v>
      </c>
      <c r="AF14" s="9">
        <f>P14/$K14*100</f>
        <v>16.150625860298128</v>
      </c>
      <c r="AG14" s="9">
        <f>Q14/$K14*100</f>
        <v>14.605413867732686</v>
      </c>
      <c r="AH14" s="9">
        <f>R14/$K14*100</f>
        <v>30.824842556814875</v>
      </c>
      <c r="AI14" s="9">
        <f>S14/$K14*100</f>
        <v>10.833806503645299</v>
      </c>
    </row>
  </sheetData>
  <sortState ref="A2:AI14">
    <sortCondition ref="A2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2020-07-13T08:49:44Z</dcterms:created>
  <dcterms:modified xsi:type="dcterms:W3CDTF">2020-08-18T08:49:52Z</dcterms:modified>
</cp:coreProperties>
</file>