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10\"/>
    </mc:Choice>
  </mc:AlternateContent>
  <bookViews>
    <workbookView xWindow="0" yWindow="0" windowWidth="28800" windowHeight="11715"/>
  </bookViews>
  <sheets>
    <sheet name="ARDT" sheetId="1" r:id="rId1"/>
  </sheets>
  <calcPr calcId="162913"/>
</workbook>
</file>

<file path=xl/calcChain.xml><?xml version="1.0" encoding="utf-8"?>
<calcChain xmlns="http://schemas.openxmlformats.org/spreadsheetml/2006/main">
  <c r="U2" i="1" l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I4" i="1"/>
  <c r="AH4" i="1"/>
  <c r="AG4" i="1"/>
  <c r="AF4" i="1"/>
  <c r="AE4" i="1"/>
  <c r="AD4" i="1"/>
  <c r="AC4" i="1"/>
  <c r="AB4" i="1"/>
  <c r="AA4" i="1"/>
  <c r="Z4" i="1"/>
  <c r="Y4" i="1"/>
  <c r="X4" i="1"/>
  <c r="W4" i="1"/>
  <c r="V4" i="1"/>
  <c r="U4" i="1"/>
</calcChain>
</file>

<file path=xl/sharedStrings.xml><?xml version="1.0" encoding="utf-8"?>
<sst xmlns="http://schemas.openxmlformats.org/spreadsheetml/2006/main" count="41" uniqueCount="41">
  <si>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</si>
  <si>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</si>
  <si>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</si>
  <si>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</si>
  <si>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</si>
  <si>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</si>
  <si>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</si>
  <si>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</si>
  <si>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</si>
  <si>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</si>
  <si>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</si>
  <si>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</si>
  <si>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</si>
  <si>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</si>
  <si>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</si>
  <si>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</si>
  <si>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</si>
  <si>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</si>
  <si>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101</t>
  </si>
  <si>
    <t>102</t>
  </si>
  <si>
    <t>103</t>
  </si>
  <si>
    <t>Bar-sur-Aube</t>
  </si>
  <si>
    <t>Nogent-sur-Seine</t>
  </si>
  <si>
    <t>Troyes</t>
  </si>
  <si>
    <t>Nombre de communes_Q_</t>
  </si>
  <si>
    <t>CODARDT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</si>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</sst>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2" t="s">
        <v>25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24</v>
      </c>
      <c r="U1" s="6" t="s">
        <v>26</v>
      </c>
      <c r="V1" s="6" t="s">
        <v>27</v>
      </c>
      <c r="W1" s="6" t="s">
        <v>28</v>
      </c>
      <c r="X1" s="6" t="s">
        <v>29</v>
      </c>
      <c r="Y1" s="6" t="s">
        <v>30</v>
      </c>
      <c r="Z1" s="6" t="s">
        <v>31</v>
      </c>
      <c r="AA1" s="6" t="s">
        <v>32</v>
      </c>
      <c r="AB1" s="7" t="s">
        <v>33</v>
      </c>
      <c r="AC1" s="7" t="s">
        <v>34</v>
      </c>
      <c r="AD1" s="7" t="s">
        <v>35</v>
      </c>
      <c r="AE1" s="7" t="s">
        <v>36</v>
      </c>
      <c r="AF1" s="7" t="s">
        <v>37</v>
      </c>
      <c r="AG1" s="7" t="s">
        <v>38</v>
      </c>
      <c r="AH1" s="7" t="s">
        <v>39</v>
      </c>
      <c r="AI1" s="7" t="s">
        <v>40</v>
      </c>
    </row>
    <row r="2" spans="1:35" x14ac:dyDescent="0.25">
      <c r="A2" t="s">
        <v>18</v>
      </c>
      <c r="B2" t="s">
        <v>21</v>
      </c>
      <c r="C2" s="1">
        <v>28469</v>
      </c>
      <c r="D2" s="1">
        <v>4525.6758241371799</v>
      </c>
      <c r="E2" s="1">
        <v>3821.7954868985998</v>
      </c>
      <c r="F2" s="1">
        <v>4667.9438825959896</v>
      </c>
      <c r="G2" s="1">
        <v>6158.3531602319199</v>
      </c>
      <c r="H2" s="1">
        <v>5756.1944649098996</v>
      </c>
      <c r="I2" s="1">
        <v>3097.4327269025498</v>
      </c>
      <c r="J2" s="1">
        <v>441.60445432386302</v>
      </c>
      <c r="K2" s="1">
        <v>23868.6092238169</v>
      </c>
      <c r="L2" s="1">
        <v>891.63645646440102</v>
      </c>
      <c r="M2" s="1">
        <v>627.40704841437002</v>
      </c>
      <c r="N2" s="1">
        <v>767.39058651549794</v>
      </c>
      <c r="O2" s="1">
        <v>2220.0777696292798</v>
      </c>
      <c r="P2" s="1">
        <v>3509.9385244802602</v>
      </c>
      <c r="Q2" s="1">
        <v>4255.7895385602396</v>
      </c>
      <c r="R2" s="1">
        <v>8157.8224229338302</v>
      </c>
      <c r="S2" s="1">
        <v>3438.5468768189598</v>
      </c>
      <c r="T2" s="1">
        <v>108</v>
      </c>
      <c r="U2" s="9">
        <f>D2/$C2*100</f>
        <v>15.896855611848606</v>
      </c>
      <c r="V2" s="9">
        <f>E2/$C2*100</f>
        <v>13.424410716563981</v>
      </c>
      <c r="W2" s="9">
        <f>F2/$C2*100</f>
        <v>16.396585347556954</v>
      </c>
      <c r="X2" s="9">
        <f>G2/$C2*100</f>
        <v>21.631786013670727</v>
      </c>
      <c r="Y2" s="9">
        <f>H2/$C2*100</f>
        <v>20.219166338508202</v>
      </c>
      <c r="Z2" s="9">
        <f>I2/$C2*100</f>
        <v>10.880019413757244</v>
      </c>
      <c r="AA2" s="9">
        <f>J2/$C2*100</f>
        <v>1.5511765580942887</v>
      </c>
      <c r="AB2" s="9">
        <f>L2/$K2*100</f>
        <v>3.735602892080935</v>
      </c>
      <c r="AC2" s="9">
        <f>M2/$K2*100</f>
        <v>2.6285865361117153</v>
      </c>
      <c r="AD2" s="9">
        <f>N2/$K2*100</f>
        <v>3.2150620059997874</v>
      </c>
      <c r="AE2" s="9">
        <f>O2/$K2*100</f>
        <v>9.3012447805882701</v>
      </c>
      <c r="AF2" s="9">
        <f>P2/$K2*100</f>
        <v>14.705249441085682</v>
      </c>
      <c r="AG2" s="9">
        <f>Q2/$K2*100</f>
        <v>17.830069186912112</v>
      </c>
      <c r="AH2" s="9">
        <f>R2/$K2*100</f>
        <v>34.178038386893867</v>
      </c>
      <c r="AI2" s="9">
        <f>S2/$K2*100</f>
        <v>14.406146770327375</v>
      </c>
    </row>
    <row r="3" spans="1:35" x14ac:dyDescent="0.25">
      <c r="A3" t="s">
        <v>19</v>
      </c>
      <c r="B3" t="s">
        <v>22</v>
      </c>
      <c r="C3" s="1">
        <v>54062</v>
      </c>
      <c r="D3" s="1">
        <v>10613.883929784601</v>
      </c>
      <c r="E3" s="1">
        <v>8043.1333346062802</v>
      </c>
      <c r="F3" s="1">
        <v>9850.5259681173502</v>
      </c>
      <c r="G3" s="1">
        <v>10585.4014050022</v>
      </c>
      <c r="H3" s="1">
        <v>9455.2492200027591</v>
      </c>
      <c r="I3" s="1">
        <v>4781.1328874239798</v>
      </c>
      <c r="J3" s="1">
        <v>732.673255062875</v>
      </c>
      <c r="K3" s="1">
        <v>43263.246231871897</v>
      </c>
      <c r="L3" s="1">
        <v>670.15807485772302</v>
      </c>
      <c r="M3" s="1">
        <v>1156.4059537785399</v>
      </c>
      <c r="N3" s="1">
        <v>1876.08561950885</v>
      </c>
      <c r="O3" s="1">
        <v>5066.0768947824799</v>
      </c>
      <c r="P3" s="1">
        <v>6922.3253789099599</v>
      </c>
      <c r="Q3" s="1">
        <v>7520.5152537793801</v>
      </c>
      <c r="R3" s="1">
        <v>13510.982428633</v>
      </c>
      <c r="S3" s="1">
        <v>6540.6966276220001</v>
      </c>
      <c r="T3" s="1">
        <v>79</v>
      </c>
      <c r="U3" s="9">
        <f>D3/$C3*100</f>
        <v>19.632799248611967</v>
      </c>
      <c r="V3" s="9">
        <f>E3/$C3*100</f>
        <v>14.877609660401539</v>
      </c>
      <c r="W3" s="9">
        <f>F3/$C3*100</f>
        <v>18.220794584213216</v>
      </c>
      <c r="X3" s="9">
        <f>G3/$C3*100</f>
        <v>19.580114322448669</v>
      </c>
      <c r="Y3" s="9">
        <f>H3/$C3*100</f>
        <v>17.489640079913357</v>
      </c>
      <c r="Z3" s="9">
        <f>I3/$C3*100</f>
        <v>8.8437958037512114</v>
      </c>
      <c r="AA3" s="9">
        <f>J3/$C3*100</f>
        <v>1.3552463006601216</v>
      </c>
      <c r="AB3" s="9">
        <f>L3/$K3*100</f>
        <v>1.5490240174442105</v>
      </c>
      <c r="AC3" s="9">
        <f>M3/$K3*100</f>
        <v>2.6729523429210897</v>
      </c>
      <c r="AD3" s="9">
        <f>N3/$K3*100</f>
        <v>4.3364420909468038</v>
      </c>
      <c r="AE3" s="9">
        <f>O3/$K3*100</f>
        <v>11.709886187528658</v>
      </c>
      <c r="AF3" s="9">
        <f>P3/$K3*100</f>
        <v>16.000476112701651</v>
      </c>
      <c r="AG3" s="9">
        <f>Q3/$K3*100</f>
        <v>17.383150615820039</v>
      </c>
      <c r="AH3" s="9">
        <f>R3/$K3*100</f>
        <v>31.22970097116638</v>
      </c>
      <c r="AI3" s="9">
        <f>S3/$K3*100</f>
        <v>15.118367661471249</v>
      </c>
    </row>
    <row r="4" spans="1:35" x14ac:dyDescent="0.25">
      <c r="A4" t="s">
        <v>20</v>
      </c>
      <c r="B4" t="s">
        <v>23</v>
      </c>
      <c r="C4" s="1">
        <v>227489</v>
      </c>
      <c r="D4" s="1">
        <v>41591.1582094435</v>
      </c>
      <c r="E4" s="1">
        <v>40815.4478041806</v>
      </c>
      <c r="F4" s="1">
        <v>40696.5719849085</v>
      </c>
      <c r="G4" s="1">
        <v>43779.049221041299</v>
      </c>
      <c r="H4" s="1">
        <v>38533.707756846401</v>
      </c>
      <c r="I4" s="1">
        <v>19055.358857802199</v>
      </c>
      <c r="J4" s="1">
        <v>3017.7061657773502</v>
      </c>
      <c r="K4" s="1">
        <v>186419.16616522401</v>
      </c>
      <c r="L4" s="1">
        <v>2756.9697078923</v>
      </c>
      <c r="M4" s="1">
        <v>5917.1676867900496</v>
      </c>
      <c r="N4" s="1">
        <v>11252.895486171201</v>
      </c>
      <c r="O4" s="1">
        <v>23253.684473471301</v>
      </c>
      <c r="P4" s="1">
        <v>30659.1799572493</v>
      </c>
      <c r="Q4" s="1">
        <v>26895.389233505201</v>
      </c>
      <c r="R4" s="1">
        <v>54249.489663603999</v>
      </c>
      <c r="S4" s="1">
        <v>31434.389956540101</v>
      </c>
      <c r="T4" s="1">
        <v>244</v>
      </c>
      <c r="U4" s="9">
        <f>D4/$C4*100</f>
        <v>18.282711783621846</v>
      </c>
      <c r="V4" s="9">
        <f>E4/$C4*100</f>
        <v>17.941723689576463</v>
      </c>
      <c r="W4" s="9">
        <f>F4/$C4*100</f>
        <v>17.889468055558073</v>
      </c>
      <c r="X4" s="9">
        <f>G4/$C4*100</f>
        <v>19.244468620918507</v>
      </c>
      <c r="Y4" s="9">
        <f>H4/$C4*100</f>
        <v>16.938712534164903</v>
      </c>
      <c r="Z4" s="9">
        <f>I4/$C4*100</f>
        <v>8.3763869276326322</v>
      </c>
      <c r="AA4" s="9">
        <f>J4/$C4*100</f>
        <v>1.3265283885275112</v>
      </c>
      <c r="AB4" s="9">
        <f>L4/$K4*100</f>
        <v>1.4789089365675991</v>
      </c>
      <c r="AC4" s="9">
        <f>M4/$K4*100</f>
        <v>3.1741198120935921</v>
      </c>
      <c r="AD4" s="9">
        <f>N4/$K4*100</f>
        <v>6.0363404244592083</v>
      </c>
      <c r="AE4" s="9">
        <f>O4/$K4*100</f>
        <v>12.473870016595543</v>
      </c>
      <c r="AF4" s="9">
        <f>P4/$K4*100</f>
        <v>16.446366855903623</v>
      </c>
      <c r="AG4" s="9">
        <f>Q4/$K4*100</f>
        <v>14.427373422359219</v>
      </c>
      <c r="AH4" s="9">
        <f>R4/$K4*100</f>
        <v>29.100811241437736</v>
      </c>
      <c r="AI4" s="9">
        <f>S4/$K4*100</f>
        <v>16.862209290583181</v>
      </c>
    </row>
  </sheetData>
  <sortState ref="A2:AI4">
    <sortCondition ref="A2:A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2020-07-13T08:48:28Z</dcterms:created>
  <dcterms:modified xsi:type="dcterms:W3CDTF">2020-08-18T08:50:23Z</dcterms:modified>
</cp:coreProperties>
</file>