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<sst xmlns="http://schemas.openxmlformats.org/spreadsheetml/2006/main" count="67" uniqueCount="67">
  <si>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</si>
  <si>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</si>
  <si>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</si>
  <si>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</si>
  <si>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</si>
  <si>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</si>
  <si>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</si>
  <si>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</si>
  <si>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</si>
  <si>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</si>
  <si>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</si>
  <si>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</si>
  <si>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</si>
  <si>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</si>
  <si>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</si>
  <si>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</si>
  <si>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</si>
  <si>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</si>
  <si>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02381</t>
  </si>
  <si>
    <t>08090</t>
  </si>
  <si>
    <t>08105</t>
  </si>
  <si>
    <t>08185</t>
  </si>
  <si>
    <t>08190</t>
  </si>
  <si>
    <t>08302</t>
  </si>
  <si>
    <t>08328</t>
  </si>
  <si>
    <t>08362</t>
  </si>
  <si>
    <t>08363</t>
  </si>
  <si>
    <t>08367</t>
  </si>
  <si>
    <t>08409</t>
  </si>
  <si>
    <t>08490</t>
  </si>
  <si>
    <t>08491</t>
  </si>
  <si>
    <t>51454</t>
  </si>
  <si>
    <t>51507</t>
  </si>
  <si>
    <t>55502</t>
  </si>
  <si>
    <t>Hirson</t>
  </si>
  <si>
    <t>Carignan</t>
  </si>
  <si>
    <t>Charleville-Mézières</t>
  </si>
  <si>
    <t>Fumay</t>
  </si>
  <si>
    <t>Givet</t>
  </si>
  <si>
    <t>Monthermé</t>
  </si>
  <si>
    <t>Nouzonville</t>
  </si>
  <si>
    <t>Rethel</t>
  </si>
  <si>
    <t>Revin</t>
  </si>
  <si>
    <t>Rocroi</t>
  </si>
  <si>
    <t>Sedan</t>
  </si>
  <si>
    <t>Vouziers</t>
  </si>
  <si>
    <t>Vrigne-aux-Bois</t>
  </si>
  <si>
    <t>Reims</t>
  </si>
  <si>
    <t>Sainte-Menehould</t>
  </si>
  <si>
    <t>Stenay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</si>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</sst>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7798.00000000001</v>
      </c>
      <c r="D2" s="1">
        <v>1425.52575449708</v>
      </c>
      <c r="E2" s="1">
        <v>1157.47876097531</v>
      </c>
      <c r="F2" s="1">
        <v>1360.8004601723901</v>
      </c>
      <c r="G2" s="1">
        <v>1593.56952254051</v>
      </c>
      <c r="H2" s="1">
        <v>1424.8590076473699</v>
      </c>
      <c r="I2" s="1">
        <v>707.92402118195901</v>
      </c>
      <c r="J2" s="1">
        <v>127.842472985379</v>
      </c>
      <c r="K2" s="1">
        <v>6514.6386390241896</v>
      </c>
      <c r="L2" s="1">
        <v>255.12645241905301</v>
      </c>
      <c r="M2" s="1">
        <v>183.29928463465899</v>
      </c>
      <c r="N2" s="1">
        <v>147.97559687366399</v>
      </c>
      <c r="O2" s="1">
        <v>688.50146412745903</v>
      </c>
      <c r="P2" s="1">
        <v>1024.6654477412301</v>
      </c>
      <c r="Q2" s="1">
        <v>1178.8390606242999</v>
      </c>
      <c r="R2" s="1">
        <v>1853.43335255184</v>
      </c>
      <c r="S2" s="1">
        <v>1182.7979800519799</v>
      </c>
      <c r="T2" s="1">
        <v>28</v>
      </c>
      <c r="U2" s="9">
        <f>D2/$C2*100</f>
        <v>18.280658559849684</v>
      </c>
      <c r="V2" s="9">
        <f>E2/$C2*100</f>
        <v>14.843277263084234</v>
      </c>
      <c r="W2" s="9">
        <f>F2/$C2*100</f>
        <v>17.45063426740688</v>
      </c>
      <c r="X2" s="9">
        <f>G2/$C2*100</f>
        <v>20.435618396261965</v>
      </c>
      <c r="Y2" s="9">
        <f>H2/$C2*100</f>
        <v>18.272108330948551</v>
      </c>
      <c r="Z2" s="9">
        <f>I2/$C2*100</f>
        <v>9.0782767527822266</v>
      </c>
      <c r="AA2" s="9">
        <f>J2/$C2*100</f>
        <v>1.6394264296663099</v>
      </c>
      <c r="AB2" s="9">
        <f>L2/$K2*100</f>
        <v>3.9162026714849021</v>
      </c>
      <c r="AC2" s="9">
        <f>M2/$K2*100</f>
        <v>2.8136523726220815</v>
      </c>
      <c r="AD2" s="9">
        <f>N2/$K2*100</f>
        <v>2.2714321556878994</v>
      </c>
      <c r="AE2" s="9">
        <f>O2/$K2*100</f>
        <v>10.568528851365237</v>
      </c>
      <c r="AF2" s="9">
        <f>P2/$K2*100</f>
        <v>15.728661319804409</v>
      </c>
      <c r="AG2" s="9">
        <f>Q2/$K2*100</f>
        <v>18.095233303698254</v>
      </c>
      <c r="AH2" s="9">
        <f>R2/$K2*100</f>
        <v>28.450286428004564</v>
      </c>
      <c r="AI2" s="9">
        <f>S2/$K2*100</f>
        <v>18.156002897332584</v>
      </c>
    </row>
    <row r="3" spans="1:35" x14ac:dyDescent="0.25">
      <c r="A3" t="s">
        <v>19</v>
      </c>
      <c r="B3" t="s">
        <v>35</v>
      </c>
      <c r="C3" s="1">
        <v>13169</v>
      </c>
      <c r="D3" s="1">
        <v>2435.7322409121002</v>
      </c>
      <c r="E3" s="1">
        <v>1993.4434949225899</v>
      </c>
      <c r="F3" s="1">
        <v>2326.13392991416</v>
      </c>
      <c r="G3" s="1">
        <v>2744.55554338711</v>
      </c>
      <c r="H3" s="1">
        <v>2166.1025397170602</v>
      </c>
      <c r="I3" s="1">
        <v>1315.57785131388</v>
      </c>
      <c r="J3" s="1">
        <v>187.45439983309399</v>
      </c>
      <c r="K3" s="1">
        <v>10792.832720791601</v>
      </c>
      <c r="L3" s="1">
        <v>204.37824819949199</v>
      </c>
      <c r="M3" s="1">
        <v>279.45557820561299</v>
      </c>
      <c r="N3" s="1">
        <v>244.665594017595</v>
      </c>
      <c r="O3" s="1">
        <v>967.80222579642395</v>
      </c>
      <c r="P3" s="1">
        <v>1802.96030334636</v>
      </c>
      <c r="Q3" s="1">
        <v>2215.0364311552398</v>
      </c>
      <c r="R3" s="1">
        <v>3141.4953145037698</v>
      </c>
      <c r="S3" s="1">
        <v>1937.03902556709</v>
      </c>
      <c r="T3" s="1">
        <v>33</v>
      </c>
      <c r="U3" s="9">
        <f>D3/$C3*100</f>
        <v>18.495954445380061</v>
      </c>
      <c r="V3" s="9">
        <f>E3/$C3*100</f>
        <v>15.137394600368973</v>
      </c>
      <c r="W3" s="9">
        <f>F3/$C3*100</f>
        <v>17.663709696363885</v>
      </c>
      <c r="X3" s="9">
        <f>G3/$C3*100</f>
        <v>20.841032298482119</v>
      </c>
      <c r="Y3" s="9">
        <f>H3/$C3*100</f>
        <v>16.448496770575289</v>
      </c>
      <c r="Z3" s="9">
        <f>I3/$C3*100</f>
        <v>9.9899601436242698</v>
      </c>
      <c r="AA3" s="9">
        <f>J3/$C3*100</f>
        <v>1.4234520452053609</v>
      </c>
      <c r="AB3" s="9">
        <f>L3/$K3*100</f>
        <v>1.8936478817629805</v>
      </c>
      <c r="AC3" s="9">
        <f>M3/$K3*100</f>
        <v>2.589269985323337</v>
      </c>
      <c r="AD3" s="9">
        <f>N3/$K3*100</f>
        <v>2.2669265831042176</v>
      </c>
      <c r="AE3" s="9">
        <f>O3/$K3*100</f>
        <v>8.9670826078127188</v>
      </c>
      <c r="AF3" s="9">
        <f>P3/$K3*100</f>
        <v>16.705163046519651</v>
      </c>
      <c r="AG3" s="9">
        <f>Q3/$K3*100</f>
        <v>20.523216549888097</v>
      </c>
      <c r="AH3" s="9">
        <f>R3/$K3*100</f>
        <v>29.107236216604278</v>
      </c>
      <c r="AI3" s="9">
        <f>S3/$K3*100</f>
        <v>17.947457128984556</v>
      </c>
    </row>
    <row r="4" spans="1:35" x14ac:dyDescent="0.25">
      <c r="A4" t="s">
        <v>20</v>
      </c>
      <c r="B4" t="s">
        <v>36</v>
      </c>
      <c r="C4" s="1">
        <v>93981</v>
      </c>
      <c r="D4" s="1">
        <v>16397.798192275801</v>
      </c>
      <c r="E4" s="1">
        <v>15935.8417693949</v>
      </c>
      <c r="F4" s="1">
        <v>16830.474460719099</v>
      </c>
      <c r="G4" s="1">
        <v>19436.368192935101</v>
      </c>
      <c r="H4" s="1">
        <v>16487.718566969601</v>
      </c>
      <c r="I4" s="1">
        <v>7881.5992247043196</v>
      </c>
      <c r="J4" s="1">
        <v>1011.19959300114</v>
      </c>
      <c r="K4" s="1">
        <v>77613.950497468206</v>
      </c>
      <c r="L4" s="1">
        <v>350.53712750562801</v>
      </c>
      <c r="M4" s="1">
        <v>2079.7516752893598</v>
      </c>
      <c r="N4" s="1">
        <v>4379.1711049204196</v>
      </c>
      <c r="O4" s="1">
        <v>10314.3748776295</v>
      </c>
      <c r="P4" s="1">
        <v>12795.1042680224</v>
      </c>
      <c r="Q4" s="1">
        <v>11046.450395779</v>
      </c>
      <c r="R4" s="1">
        <v>22182.555574406899</v>
      </c>
      <c r="S4" s="1">
        <v>14466.005473915</v>
      </c>
      <c r="T4" s="1">
        <v>88</v>
      </c>
      <c r="U4" s="9">
        <f>D4/$C4*100</f>
        <v>17.44799288396144</v>
      </c>
      <c r="V4" s="9">
        <f>E4/$C4*100</f>
        <v>16.956450526590373</v>
      </c>
      <c r="W4" s="9">
        <f>F4/$C4*100</f>
        <v>17.908379843499322</v>
      </c>
      <c r="X4" s="9">
        <f>G4/$C4*100</f>
        <v>20.681167675312135</v>
      </c>
      <c r="Y4" s="9">
        <f>H4/$C4*100</f>
        <v>17.543672196475459</v>
      </c>
      <c r="Z4" s="9">
        <f>I4/$C4*100</f>
        <v>8.3863751446614963</v>
      </c>
      <c r="AA4" s="9">
        <f>J4/$C4*100</f>
        <v>1.0759617294997286</v>
      </c>
      <c r="AB4" s="9">
        <f>L4/$K4*100</f>
        <v>0.45164190877909594</v>
      </c>
      <c r="AC4" s="9">
        <f>M4/$K4*100</f>
        <v>2.6796106395295545</v>
      </c>
      <c r="AD4" s="9">
        <f>N4/$K4*100</f>
        <v>5.6422474012107777</v>
      </c>
      <c r="AE4" s="9">
        <f>O4/$K4*100</f>
        <v>13.289331120912287</v>
      </c>
      <c r="AF4" s="9">
        <f>P4/$K4*100</f>
        <v>16.485572743059613</v>
      </c>
      <c r="AG4" s="9">
        <f>Q4/$K4*100</f>
        <v>14.232557839121124</v>
      </c>
      <c r="AH4" s="9">
        <f>R4/$K4*100</f>
        <v>28.580629425802133</v>
      </c>
      <c r="AI4" s="9">
        <f>S4/$K4*100</f>
        <v>18.638408921585413</v>
      </c>
    </row>
    <row r="5" spans="1:35" x14ac:dyDescent="0.25">
      <c r="A5" t="s">
        <v>21</v>
      </c>
      <c r="B5" t="s">
        <v>37</v>
      </c>
      <c r="C5" s="1">
        <v>6195</v>
      </c>
      <c r="D5" s="1">
        <v>992.42589711318794</v>
      </c>
      <c r="E5" s="1">
        <v>942.78495474117403</v>
      </c>
      <c r="F5" s="1">
        <v>1019.26956154317</v>
      </c>
      <c r="G5" s="1">
        <v>1377.32997102577</v>
      </c>
      <c r="H5" s="1">
        <v>1166.64382882775</v>
      </c>
      <c r="I5" s="1">
        <v>627.70316346033201</v>
      </c>
      <c r="J5" s="1">
        <v>68.842623288622605</v>
      </c>
      <c r="K5" s="1">
        <v>5135.6285085734498</v>
      </c>
      <c r="L5">
        <v>0</v>
      </c>
      <c r="M5" s="1">
        <v>160.19211091646</v>
      </c>
      <c r="N5" s="1">
        <v>139.30381631132201</v>
      </c>
      <c r="O5" s="1">
        <v>580.87507498222703</v>
      </c>
      <c r="P5" s="1">
        <v>705.65921921437996</v>
      </c>
      <c r="Q5" s="1">
        <v>1000.27699939221</v>
      </c>
      <c r="R5" s="1">
        <v>1628.2821133672401</v>
      </c>
      <c r="S5" s="1">
        <v>921.03917438960298</v>
      </c>
      <c r="T5" s="1">
        <v>5</v>
      </c>
      <c r="U5" s="9">
        <f>D5/$C5*100</f>
        <v>16.019788492545405</v>
      </c>
      <c r="V5" s="9">
        <f>E5/$C5*100</f>
        <v>15.218481916725974</v>
      </c>
      <c r="W5" s="9">
        <f>F5/$C5*100</f>
        <v>16.453100267040675</v>
      </c>
      <c r="X5" s="9">
        <f>G5/$C5*100</f>
        <v>22.23292931437885</v>
      </c>
      <c r="Y5" s="9">
        <f>H5/$C5*100</f>
        <v>18.832023064209039</v>
      </c>
      <c r="Z5" s="9">
        <f>I5/$C5*100</f>
        <v>10.132415875065892</v>
      </c>
      <c r="AA5" s="9">
        <f>J5/$C5*100</f>
        <v>1.1112610700342631</v>
      </c>
      <c r="AB5" s="9">
        <f>L5/$K5*100</f>
        <v>0</v>
      </c>
      <c r="AC5" s="9">
        <f>M5/$K5*100</f>
        <v>3.1192308915848237</v>
      </c>
      <c r="AD5" s="9">
        <f>N5/$K5*100</f>
        <v>2.7124979168327181</v>
      </c>
      <c r="AE5" s="9">
        <f>O5/$K5*100</f>
        <v>11.310691067558928</v>
      </c>
      <c r="AF5" s="9">
        <f>P5/$K5*100</f>
        <v>13.740464639067021</v>
      </c>
      <c r="AG5" s="9">
        <f>Q5/$K5*100</f>
        <v>19.477207078400266</v>
      </c>
      <c r="AH5" s="9">
        <f>R5/$K5*100</f>
        <v>31.705605470663929</v>
      </c>
      <c r="AI5" s="9">
        <f>S5/$K5*100</f>
        <v>17.934302935892159</v>
      </c>
    </row>
    <row r="6" spans="1:35" x14ac:dyDescent="0.25">
      <c r="A6" t="s">
        <v>22</v>
      </c>
      <c r="B6" t="s">
        <v>38</v>
      </c>
      <c r="C6" s="1">
        <v>14466</v>
      </c>
      <c r="D6" s="1">
        <v>2678.3378909186599</v>
      </c>
      <c r="E6" s="1">
        <v>2325.2759115061499</v>
      </c>
      <c r="F6" s="1">
        <v>2696.4689523268999</v>
      </c>
      <c r="G6" s="1">
        <v>3193.7449623287198</v>
      </c>
      <c r="H6" s="1">
        <v>2277.8131889041501</v>
      </c>
      <c r="I6" s="1">
        <v>1172.4056156621</v>
      </c>
      <c r="J6" s="1">
        <v>121.953478353336</v>
      </c>
      <c r="K6" s="1">
        <v>11867.7960976877</v>
      </c>
      <c r="L6" s="1">
        <v>38.963429089407697</v>
      </c>
      <c r="M6" s="1">
        <v>385.20875884248699</v>
      </c>
      <c r="N6" s="1">
        <v>656.72516350748901</v>
      </c>
      <c r="O6" s="1">
        <v>1481.5214366533201</v>
      </c>
      <c r="P6" s="1">
        <v>2231.7248049477898</v>
      </c>
      <c r="Q6" s="1">
        <v>2026.121722479</v>
      </c>
      <c r="R6" s="1">
        <v>3042.7546374485901</v>
      </c>
      <c r="S6" s="1">
        <v>2004.7761447196001</v>
      </c>
      <c r="T6" s="1">
        <v>12</v>
      </c>
      <c r="U6" s="9">
        <f>D6/$C6*100</f>
        <v>18.514709601262684</v>
      </c>
      <c r="V6" s="9">
        <f>E6/$C6*100</f>
        <v>16.074076534675445</v>
      </c>
      <c r="W6" s="9">
        <f>F6/$C6*100</f>
        <v>18.640045294669569</v>
      </c>
      <c r="X6" s="9">
        <f>G6/$C6*100</f>
        <v>22.077595481326696</v>
      </c>
      <c r="Y6" s="9">
        <f>H6/$C6*100</f>
        <v>15.745978078972419</v>
      </c>
      <c r="Z6" s="9">
        <f>I6/$C6*100</f>
        <v>8.1045597653954093</v>
      </c>
      <c r="AA6" s="9">
        <f>J6/$C6*100</f>
        <v>0.84303524369788463</v>
      </c>
      <c r="AB6" s="9">
        <f>L6/$K6*100</f>
        <v>0.32831225586188878</v>
      </c>
      <c r="AC6" s="9">
        <f>M6/$K6*100</f>
        <v>3.2458322983619543</v>
      </c>
      <c r="AD6" s="9">
        <f>N6/$K6*100</f>
        <v>5.5336741388356359</v>
      </c>
      <c r="AE6" s="9">
        <f>O6/$K6*100</f>
        <v>12.483543064427751</v>
      </c>
      <c r="AF6" s="9">
        <f>P6/$K6*100</f>
        <v>18.804879916858489</v>
      </c>
      <c r="AG6" s="9">
        <f>Q6/$K6*100</f>
        <v>17.072434559890745</v>
      </c>
      <c r="AH6" s="9">
        <f>R6/$K6*100</f>
        <v>25.638750551515077</v>
      </c>
      <c r="AI6" s="9">
        <f>S6/$K6*100</f>
        <v>16.892573214248323</v>
      </c>
    </row>
    <row r="7" spans="1:35" x14ac:dyDescent="0.25">
      <c r="A7" t="s">
        <v>23</v>
      </c>
      <c r="B7" t="s">
        <v>39</v>
      </c>
      <c r="C7" s="1">
        <v>5681</v>
      </c>
      <c r="D7" s="1">
        <v>959.630809887552</v>
      </c>
      <c r="E7" s="1">
        <v>829.76764288484299</v>
      </c>
      <c r="F7" s="1">
        <v>935.935035071436</v>
      </c>
      <c r="G7" s="1">
        <v>1253.2591605575999</v>
      </c>
      <c r="H7" s="1">
        <v>1098.1000045754499</v>
      </c>
      <c r="I7" s="1">
        <v>541.82251780243303</v>
      </c>
      <c r="J7" s="1">
        <v>62.484829220693001</v>
      </c>
      <c r="K7" s="1">
        <v>4663.6449910005404</v>
      </c>
      <c r="L7" s="1">
        <v>30.305863961941998</v>
      </c>
      <c r="M7" s="1">
        <v>130.29272066730999</v>
      </c>
      <c r="N7" s="1">
        <v>115.63582567725</v>
      </c>
      <c r="O7" s="1">
        <v>419.78423516532598</v>
      </c>
      <c r="P7" s="1">
        <v>748.66410007580498</v>
      </c>
      <c r="Q7" s="1">
        <v>1038.7877704390701</v>
      </c>
      <c r="R7" s="1">
        <v>1565.9031661988599</v>
      </c>
      <c r="S7" s="1">
        <v>614.27130881497999</v>
      </c>
      <c r="T7" s="1">
        <v>6</v>
      </c>
      <c r="U7" s="9">
        <f>D7/$C7*100</f>
        <v>16.891934692616655</v>
      </c>
      <c r="V7" s="9">
        <f>E7/$C7*100</f>
        <v>14.606013780757666</v>
      </c>
      <c r="W7" s="9">
        <f>F7/$C7*100</f>
        <v>16.474828992632212</v>
      </c>
      <c r="X7" s="9">
        <f>G7/$C7*100</f>
        <v>22.060537943277588</v>
      </c>
      <c r="Y7" s="9">
        <f>H7/$C7*100</f>
        <v>19.329343505992782</v>
      </c>
      <c r="Z7" s="9">
        <f>I7/$C7*100</f>
        <v>9.5374497060804977</v>
      </c>
      <c r="AA7" s="9">
        <f>J7/$C7*100</f>
        <v>1.0998913786427214</v>
      </c>
      <c r="AB7" s="9">
        <f>L7/$K7*100</f>
        <v>0.64983213817568397</v>
      </c>
      <c r="AC7" s="9">
        <f>M7/$K7*100</f>
        <v>2.7937958596491912</v>
      </c>
      <c r="AD7" s="9">
        <f>N7/$K7*100</f>
        <v>2.4795160416453879</v>
      </c>
      <c r="AE7" s="9">
        <f>O7/$K7*100</f>
        <v>9.0012047652723517</v>
      </c>
      <c r="AF7" s="9">
        <f>P7/$K7*100</f>
        <v>16.053196620251025</v>
      </c>
      <c r="AG7" s="9">
        <f>Q7/$K7*100</f>
        <v>22.274160499858461</v>
      </c>
      <c r="AH7" s="9">
        <f>R7/$K7*100</f>
        <v>33.576808895629732</v>
      </c>
      <c r="AI7" s="9">
        <f>S7/$K7*100</f>
        <v>13.17148517951822</v>
      </c>
    </row>
    <row r="8" spans="1:35" x14ac:dyDescent="0.25">
      <c r="A8" t="s">
        <v>24</v>
      </c>
      <c r="B8" t="s">
        <v>40</v>
      </c>
      <c r="C8" s="1">
        <v>11824</v>
      </c>
      <c r="D8" s="1">
        <v>1971.4854280713901</v>
      </c>
      <c r="E8" s="1">
        <v>1864.5939794241201</v>
      </c>
      <c r="F8" s="1">
        <v>2056.9937019552799</v>
      </c>
      <c r="G8" s="1">
        <v>2611.5494153237501</v>
      </c>
      <c r="H8" s="1">
        <v>2157.0279683178901</v>
      </c>
      <c r="I8" s="1">
        <v>1036.25572623781</v>
      </c>
      <c r="J8" s="1">
        <v>126.09378066977401</v>
      </c>
      <c r="K8" s="1">
        <v>9844.3138464515505</v>
      </c>
      <c r="L8" s="1">
        <v>24.848777184258498</v>
      </c>
      <c r="M8" s="1">
        <v>277.64829080986499</v>
      </c>
      <c r="N8" s="1">
        <v>368.61059284405798</v>
      </c>
      <c r="O8" s="1">
        <v>1049.6455136864099</v>
      </c>
      <c r="P8" s="1">
        <v>1422.97277201877</v>
      </c>
      <c r="Q8" s="1">
        <v>1719.62568565065</v>
      </c>
      <c r="R8" s="1">
        <v>3335.23368282827</v>
      </c>
      <c r="S8" s="1">
        <v>1645.7285314292701</v>
      </c>
      <c r="T8" s="1">
        <v>6</v>
      </c>
      <c r="U8" s="9">
        <f>D8/$C8*100</f>
        <v>16.673591238763446</v>
      </c>
      <c r="V8" s="9">
        <f>E8/$C8*100</f>
        <v>15.769570191340666</v>
      </c>
      <c r="W8" s="9">
        <f>F8/$C8*100</f>
        <v>17.3967667621387</v>
      </c>
      <c r="X8" s="9">
        <f>G8/$C8*100</f>
        <v>22.086852294686654</v>
      </c>
      <c r="Y8" s="9">
        <f>H8/$C8*100</f>
        <v>18.242794048696634</v>
      </c>
      <c r="Z8" s="9">
        <f>I8/$C8*100</f>
        <v>8.7640030974104359</v>
      </c>
      <c r="AA8" s="9">
        <f>J8/$C8*100</f>
        <v>1.0664223669635826</v>
      </c>
      <c r="AB8" s="9">
        <f>L8/$K8*100</f>
        <v>0.25241756380222891</v>
      </c>
      <c r="AC8" s="9">
        <f>M8/$K8*100</f>
        <v>2.8203925143035256</v>
      </c>
      <c r="AD8" s="9">
        <f>N8/$K8*100</f>
        <v>3.7444010684089082</v>
      </c>
      <c r="AE8" s="9">
        <f>O8/$K8*100</f>
        <v>10.662454794294899</v>
      </c>
      <c r="AF8" s="9">
        <f>P8/$K8*100</f>
        <v>14.454768450232722</v>
      </c>
      <c r="AG8" s="9">
        <f>Q8/$K8*100</f>
        <v>17.468212741617343</v>
      </c>
      <c r="AH8" s="9">
        <f>R8/$K8*100</f>
        <v>33.879798377522043</v>
      </c>
      <c r="AI8" s="9">
        <f>S8/$K8*100</f>
        <v>16.717554489818344</v>
      </c>
    </row>
    <row r="9" spans="1:35" x14ac:dyDescent="0.25">
      <c r="A9" t="s">
        <v>25</v>
      </c>
      <c r="B9" t="s">
        <v>41</v>
      </c>
      <c r="C9" s="1">
        <v>38534</v>
      </c>
      <c r="D9" s="1">
        <v>7732.4279082005296</v>
      </c>
      <c r="E9" s="1">
        <v>5814.9342256505797</v>
      </c>
      <c r="F9" s="1">
        <v>7240.1146341510603</v>
      </c>
      <c r="G9" s="1">
        <v>7813.6652588040497</v>
      </c>
      <c r="H9" s="1">
        <v>6357.3264351318903</v>
      </c>
      <c r="I9" s="1">
        <v>3134.3916078974098</v>
      </c>
      <c r="J9" s="1">
        <v>441.13993016444198</v>
      </c>
      <c r="K9" s="1">
        <v>30617.005599685501</v>
      </c>
      <c r="L9" s="1">
        <v>763.18884222786005</v>
      </c>
      <c r="M9" s="1">
        <v>1097.02277206805</v>
      </c>
      <c r="N9" s="1">
        <v>1419.2859006276999</v>
      </c>
      <c r="O9" s="1">
        <v>3660.3936828667602</v>
      </c>
      <c r="P9" s="1">
        <v>5114.4580833595701</v>
      </c>
      <c r="Q9" s="1">
        <v>5285.81076270624</v>
      </c>
      <c r="R9" s="1">
        <v>8848.3728323047199</v>
      </c>
      <c r="S9" s="1">
        <v>4428.47272352459</v>
      </c>
      <c r="T9" s="1">
        <v>99</v>
      </c>
      <c r="U9" s="9">
        <f>D9/$C9*100</f>
        <v>20.066507261640446</v>
      </c>
      <c r="V9" s="9">
        <f>E9/$C9*100</f>
        <v>15.090398675586702</v>
      </c>
      <c r="W9" s="9">
        <f>F9/$C9*100</f>
        <v>18.788899761641822</v>
      </c>
      <c r="X9" s="9">
        <f>G9/$C9*100</f>
        <v>20.277327188467456</v>
      </c>
      <c r="Y9" s="9">
        <f>H9/$C9*100</f>
        <v>16.497966562339467</v>
      </c>
      <c r="Z9" s="9">
        <f>I9/$C9*100</f>
        <v>8.1340935482882912</v>
      </c>
      <c r="AA9" s="9">
        <f>J9/$C9*100</f>
        <v>1.1448070020357139</v>
      </c>
      <c r="AB9" s="9">
        <f>L9/$K9*100</f>
        <v>2.4926958965435198</v>
      </c>
      <c r="AC9" s="9">
        <f>M9/$K9*100</f>
        <v>3.5830504994888157</v>
      </c>
      <c r="AD9" s="9">
        <f>N9/$K9*100</f>
        <v>4.6356130288661506</v>
      </c>
      <c r="AE9" s="9">
        <f>O9/$K9*100</f>
        <v>11.955426767483623</v>
      </c>
      <c r="AF9" s="9">
        <f>P9/$K9*100</f>
        <v>16.704631897157526</v>
      </c>
      <c r="AG9" s="9">
        <f>Q9/$K9*100</f>
        <v>17.264296946010084</v>
      </c>
      <c r="AH9" s="9">
        <f>R9/$K9*100</f>
        <v>28.900190136149728</v>
      </c>
      <c r="AI9" s="9">
        <f>S9/$K9*100</f>
        <v>14.464094828300517</v>
      </c>
    </row>
    <row r="10" spans="1:35" x14ac:dyDescent="0.25">
      <c r="A10" t="s">
        <v>26</v>
      </c>
      <c r="B10" t="s">
        <v>42</v>
      </c>
      <c r="C10" s="1">
        <v>7358.99999999998</v>
      </c>
      <c r="D10" s="1">
        <v>1235.1773678458201</v>
      </c>
      <c r="E10" s="1">
        <v>1075.0202457883399</v>
      </c>
      <c r="F10" s="1">
        <v>1208.3433104759499</v>
      </c>
      <c r="G10" s="1">
        <v>1595.6913493325601</v>
      </c>
      <c r="H10" s="1">
        <v>1456.3477242671499</v>
      </c>
      <c r="I10" s="1">
        <v>703.26184338116195</v>
      </c>
      <c r="J10" s="1">
        <v>85.158158908985499</v>
      </c>
      <c r="K10" s="1">
        <v>6040.4327828511696</v>
      </c>
      <c r="L10" s="1">
        <v>5</v>
      </c>
      <c r="M10" s="1">
        <v>132.42658825891601</v>
      </c>
      <c r="N10" s="1">
        <v>153.77299468052701</v>
      </c>
      <c r="O10" s="1">
        <v>614.92363645924695</v>
      </c>
      <c r="P10" s="1">
        <v>922.937370764859</v>
      </c>
      <c r="Q10" s="1">
        <v>1086.83279164182</v>
      </c>
      <c r="R10" s="1">
        <v>1957.5420921521199</v>
      </c>
      <c r="S10" s="1">
        <v>1166.9973088936699</v>
      </c>
      <c r="T10" s="1">
        <v>3</v>
      </c>
      <c r="U10" s="9">
        <f>D10/$C10*100</f>
        <v>16.784581707376319</v>
      </c>
      <c r="V10" s="9">
        <f>E10/$C10*100</f>
        <v>14.608238154482169</v>
      </c>
      <c r="W10" s="9">
        <f>F10/$C10*100</f>
        <v>16.419938992742942</v>
      </c>
      <c r="X10" s="9">
        <f>G10/$C10*100</f>
        <v>21.683535117985656</v>
      </c>
      <c r="Y10" s="9">
        <f>H10/$C10*100</f>
        <v>19.790022071846092</v>
      </c>
      <c r="Z10" s="9">
        <f>I10/$C10*100</f>
        <v>9.5564865250871573</v>
      </c>
      <c r="AA10" s="9">
        <f>J10/$C10*100</f>
        <v>1.1571974304794908</v>
      </c>
      <c r="AB10" s="9">
        <f>L10/$K10*100</f>
        <v>8.2775525856276955E-2</v>
      </c>
      <c r="AC10" s="9">
        <f>M10/$K10*100</f>
        <v>2.1923360960968892</v>
      </c>
      <c r="AD10" s="9">
        <f>N10/$K10*100</f>
        <v>2.5457280994350207</v>
      </c>
      <c r="AE10" s="9">
        <f>O10/$K10*100</f>
        <v>10.18012547387365</v>
      </c>
      <c r="AF10" s="9">
        <f>P10/$K10*100</f>
        <v>15.279325239494174</v>
      </c>
      <c r="AG10" s="9">
        <f>Q10/$K10*100</f>
        <v>17.992631169199431</v>
      </c>
      <c r="AH10" s="9">
        <f>R10/$K10*100</f>
        <v>32.407315212737664</v>
      </c>
      <c r="AI10" s="9">
        <f>S10/$K10*100</f>
        <v>19.319763183306719</v>
      </c>
    </row>
    <row r="11" spans="1:35" x14ac:dyDescent="0.25">
      <c r="A11" t="s">
        <v>27</v>
      </c>
      <c r="B11" t="s">
        <v>43</v>
      </c>
      <c r="C11" s="1">
        <v>4787.00000000001</v>
      </c>
      <c r="D11" s="1">
        <v>874.78016369448005</v>
      </c>
      <c r="E11" s="1">
        <v>688.60163269533302</v>
      </c>
      <c r="F11" s="1">
        <v>922.29073158769904</v>
      </c>
      <c r="G11" s="1">
        <v>1060.07807514311</v>
      </c>
      <c r="H11" s="1">
        <v>846.06935018904301</v>
      </c>
      <c r="I11" s="1">
        <v>351.492949541499</v>
      </c>
      <c r="J11" s="1">
        <v>43.687097148845801</v>
      </c>
      <c r="K11" s="1">
        <v>3849.6554546407801</v>
      </c>
      <c r="L11" s="1">
        <v>65.640403365561298</v>
      </c>
      <c r="M11" s="1">
        <v>165.501247895923</v>
      </c>
      <c r="N11" s="1">
        <v>175.98354757163801</v>
      </c>
      <c r="O11" s="1">
        <v>444.14836282854702</v>
      </c>
      <c r="P11" s="1">
        <v>643.53116089672994</v>
      </c>
      <c r="Q11" s="1">
        <v>591.77822159162997</v>
      </c>
      <c r="R11" s="1">
        <v>1051.15086042187</v>
      </c>
      <c r="S11" s="1">
        <v>711.92165006887706</v>
      </c>
      <c r="T11" s="1">
        <v>6</v>
      </c>
      <c r="U11" s="9">
        <f>D11/$C11*100</f>
        <v>18.274079041037776</v>
      </c>
      <c r="V11" s="9">
        <f>E11/$C11*100</f>
        <v>14.384826252252591</v>
      </c>
      <c r="W11" s="9">
        <f>F11/$C11*100</f>
        <v>19.266570536613685</v>
      </c>
      <c r="X11" s="9">
        <f>G11/$C11*100</f>
        <v>22.144935766515726</v>
      </c>
      <c r="Y11" s="9">
        <f>H11/$C11*100</f>
        <v>17.67431272590435</v>
      </c>
      <c r="Z11" s="9">
        <f>I11/$C11*100</f>
        <v>7.3426561425004868</v>
      </c>
      <c r="AA11" s="9">
        <f>J11/$C11*100</f>
        <v>0.91261953517538574</v>
      </c>
      <c r="AB11" s="9">
        <f>L11/$K11*100</f>
        <v>1.7050981351183374</v>
      </c>
      <c r="AC11" s="9">
        <f>M11/$K11*100</f>
        <v>4.2991184495851531</v>
      </c>
      <c r="AD11" s="9">
        <f>N11/$K11*100</f>
        <v>4.5714103416576908</v>
      </c>
      <c r="AE11" s="9">
        <f>O11/$K11*100</f>
        <v>11.537353616753515</v>
      </c>
      <c r="AF11" s="9">
        <f>P11/$K11*100</f>
        <v>16.716591094430274</v>
      </c>
      <c r="AG11" s="9">
        <f>Q11/$K11*100</f>
        <v>15.372238595488804</v>
      </c>
      <c r="AH11" s="9">
        <f>R11/$K11*100</f>
        <v>27.305063344167646</v>
      </c>
      <c r="AI11" s="9">
        <f>S11/$K11*100</f>
        <v>18.493126422798483</v>
      </c>
    </row>
    <row r="12" spans="1:35" x14ac:dyDescent="0.25">
      <c r="A12" t="s">
        <v>28</v>
      </c>
      <c r="B12" t="s">
        <v>44</v>
      </c>
      <c r="C12" s="1">
        <v>40385</v>
      </c>
      <c r="D12" s="1">
        <v>6822.8509018610503</v>
      </c>
      <c r="E12" s="1">
        <v>6647.6041848550003</v>
      </c>
      <c r="F12" s="1">
        <v>6923.1657943820201</v>
      </c>
      <c r="G12" s="1">
        <v>8619.0330417939895</v>
      </c>
      <c r="H12" s="1">
        <v>7498.7254370282899</v>
      </c>
      <c r="I12" s="1">
        <v>3432.71330003413</v>
      </c>
      <c r="J12" s="1">
        <v>440.90734004551803</v>
      </c>
      <c r="K12" s="1">
        <v>33447.555031918702</v>
      </c>
      <c r="L12" s="1">
        <v>181.675711262959</v>
      </c>
      <c r="M12" s="1">
        <v>950.03136759754796</v>
      </c>
      <c r="N12" s="1">
        <v>1373.6391714951001</v>
      </c>
      <c r="O12" s="1">
        <v>3899.7452395293699</v>
      </c>
      <c r="P12" s="1">
        <v>5025.1790684880998</v>
      </c>
      <c r="Q12" s="1">
        <v>5839.48400467785</v>
      </c>
      <c r="R12" s="1">
        <v>10105.740449284</v>
      </c>
      <c r="S12" s="1">
        <v>6072.0600195837296</v>
      </c>
      <c r="T12" s="1">
        <v>40</v>
      </c>
      <c r="U12" s="9">
        <f>D12/$C12*100</f>
        <v>16.894517523489043</v>
      </c>
      <c r="V12" s="9">
        <f>E12/$C12*100</f>
        <v>16.46057740461805</v>
      </c>
      <c r="W12" s="9">
        <f>F12/$C12*100</f>
        <v>17.142913939289389</v>
      </c>
      <c r="X12" s="9">
        <f>G12/$C12*100</f>
        <v>21.342164273353941</v>
      </c>
      <c r="Y12" s="9">
        <f>H12/$C12*100</f>
        <v>18.568095671730319</v>
      </c>
      <c r="Z12" s="9">
        <f>I12/$C12*100</f>
        <v>8.4999710289318564</v>
      </c>
      <c r="AA12" s="9">
        <f>J12/$C12*100</f>
        <v>1.0917601585873915</v>
      </c>
      <c r="AB12" s="9">
        <f>L12/$K12*100</f>
        <v>0.54316589385857206</v>
      </c>
      <c r="AC12" s="9">
        <f>M12/$K12*100</f>
        <v>2.8403611764475505</v>
      </c>
      <c r="AD12" s="9">
        <f>N12/$K12*100</f>
        <v>4.1068447908501788</v>
      </c>
      <c r="AE12" s="9">
        <f>O12/$K12*100</f>
        <v>11.659283423879199</v>
      </c>
      <c r="AF12" s="9">
        <f>P12/$K12*100</f>
        <v>15.024055012967663</v>
      </c>
      <c r="AG12" s="9">
        <f>Q12/$K12*100</f>
        <v>17.458627391763859</v>
      </c>
      <c r="AH12" s="9">
        <f>R12/$K12*100</f>
        <v>30.213689579522875</v>
      </c>
      <c r="AI12" s="9">
        <f>S12/$K12*100</f>
        <v>18.153972730709963</v>
      </c>
    </row>
    <row r="13" spans="1:35" x14ac:dyDescent="0.25">
      <c r="A13" t="s">
        <v>29</v>
      </c>
      <c r="B13" t="s">
        <v>45</v>
      </c>
      <c r="C13" s="1">
        <v>19085</v>
      </c>
      <c r="D13" s="1">
        <v>3213.8288566104002</v>
      </c>
      <c r="E13" s="1">
        <v>2661.8238023815302</v>
      </c>
      <c r="F13" s="1">
        <v>3066.5095173098998</v>
      </c>
      <c r="G13" s="1">
        <v>3982.4112723149101</v>
      </c>
      <c r="H13" s="1">
        <v>3762.42993451344</v>
      </c>
      <c r="I13" s="1">
        <v>2080.6325088839399</v>
      </c>
      <c r="J13" s="1">
        <v>317.36410798587701</v>
      </c>
      <c r="K13" s="1">
        <v>15893.836125948499</v>
      </c>
      <c r="L13" s="1">
        <v>709.95137862131003</v>
      </c>
      <c r="M13" s="1">
        <v>508.46312298926301</v>
      </c>
      <c r="N13" s="1">
        <v>426.28041503020899</v>
      </c>
      <c r="O13" s="1">
        <v>1519.73125318852</v>
      </c>
      <c r="P13" s="1">
        <v>2662.0853057940099</v>
      </c>
      <c r="Q13" s="1">
        <v>2405.0118935012301</v>
      </c>
      <c r="R13" s="1">
        <v>5492.2426587293003</v>
      </c>
      <c r="S13" s="1">
        <v>2170.0700980946199</v>
      </c>
      <c r="T13" s="1">
        <v>100</v>
      </c>
      <c r="U13" s="9">
        <f>D13/$C13*100</f>
        <v>16.839553872729372</v>
      </c>
      <c r="V13" s="9">
        <f>E13/$C13*100</f>
        <v>13.947203575486142</v>
      </c>
      <c r="W13" s="9">
        <f>F13/$C13*100</f>
        <v>16.067642218024105</v>
      </c>
      <c r="X13" s="9">
        <f>G13/$C13*100</f>
        <v>20.866708264683837</v>
      </c>
      <c r="Y13" s="9">
        <f>H13/$C13*100</f>
        <v>19.714068297162378</v>
      </c>
      <c r="Z13" s="9">
        <f>I13/$C13*100</f>
        <v>10.901925642567146</v>
      </c>
      <c r="AA13" s="9">
        <f>J13/$C13*100</f>
        <v>1.6628981293470106</v>
      </c>
      <c r="AB13" s="9">
        <f>L13/$K13*100</f>
        <v>4.4668346458048198</v>
      </c>
      <c r="AC13" s="9">
        <f>M13/$K13*100</f>
        <v>3.1991214641954127</v>
      </c>
      <c r="AD13" s="9">
        <f>N13/$K13*100</f>
        <v>2.6820486360385813</v>
      </c>
      <c r="AE13" s="9">
        <f>O13/$K13*100</f>
        <v>9.561764958098351</v>
      </c>
      <c r="AF13" s="9">
        <f>P13/$K13*100</f>
        <v>16.749167945980343</v>
      </c>
      <c r="AG13" s="9">
        <f>Q13/$K13*100</f>
        <v>15.131727006891522</v>
      </c>
      <c r="AH13" s="9">
        <f>R13/$K13*100</f>
        <v>34.555802735140752</v>
      </c>
      <c r="AI13" s="9">
        <f>S13/$K13*100</f>
        <v>13.653532607849989</v>
      </c>
    </row>
    <row r="14" spans="1:35" x14ac:dyDescent="0.25">
      <c r="A14" t="s">
        <v>30</v>
      </c>
      <c r="B14" t="s">
        <v>46</v>
      </c>
      <c r="C14" s="1">
        <v>7274.00000000001</v>
      </c>
      <c r="D14" s="1">
        <v>1357.5795752497199</v>
      </c>
      <c r="E14" s="1">
        <v>1171.7636930613501</v>
      </c>
      <c r="F14" s="1">
        <v>1271.10642646924</v>
      </c>
      <c r="G14" s="1">
        <v>1589.0707576283201</v>
      </c>
      <c r="H14" s="1">
        <v>1304.86960442229</v>
      </c>
      <c r="I14" s="1">
        <v>532.34896568881504</v>
      </c>
      <c r="J14" s="1">
        <v>47.260977480283998</v>
      </c>
      <c r="K14" s="1">
        <v>5896.1080596620804</v>
      </c>
      <c r="L14" s="1">
        <v>5.0321543408360103</v>
      </c>
      <c r="M14" s="1">
        <v>231.54258504254301</v>
      </c>
      <c r="N14" s="1">
        <v>210.446672102766</v>
      </c>
      <c r="O14" s="1">
        <v>660.40948517551897</v>
      </c>
      <c r="P14" s="1">
        <v>866.08068390708297</v>
      </c>
      <c r="Q14" s="1">
        <v>1245.18083338611</v>
      </c>
      <c r="R14" s="1">
        <v>1553.9381721387999</v>
      </c>
      <c r="S14" s="1">
        <v>1123.47747356842</v>
      </c>
      <c r="T14" s="1">
        <v>4</v>
      </c>
      <c r="U14" s="9">
        <f>D14/$C14*100</f>
        <v>18.663453055398929</v>
      </c>
      <c r="V14" s="9">
        <f>E14/$C14*100</f>
        <v>16.108931716543147</v>
      </c>
      <c r="W14" s="9">
        <f>F14/$C14*100</f>
        <v>17.474655299274652</v>
      </c>
      <c r="X14" s="9">
        <f>G14/$C14*100</f>
        <v>21.84589988490951</v>
      </c>
      <c r="Y14" s="9">
        <f>H14/$C14*100</f>
        <v>17.938817767697117</v>
      </c>
      <c r="Z14" s="9">
        <f>I14/$C14*100</f>
        <v>7.3185175376521086</v>
      </c>
      <c r="AA14" s="9">
        <f>J14/$C14*100</f>
        <v>0.64972473852466217</v>
      </c>
      <c r="AB14" s="9">
        <f>L14/$K14*100</f>
        <v>8.534705079886909E-2</v>
      </c>
      <c r="AC14" s="9">
        <f>M14/$K14*100</f>
        <v>3.9270410701362426</v>
      </c>
      <c r="AD14" s="9">
        <f>N14/$K14*100</f>
        <v>3.5692472046522696</v>
      </c>
      <c r="AE14" s="9">
        <f>O14/$K14*100</f>
        <v>11.200769702537789</v>
      </c>
      <c r="AF14" s="9">
        <f>P14/$K14*100</f>
        <v>14.689023253022265</v>
      </c>
      <c r="AG14" s="9">
        <f>Q14/$K14*100</f>
        <v>21.118690851427072</v>
      </c>
      <c r="AH14" s="9">
        <f>R14/$K14*100</f>
        <v>26.355320431964056</v>
      </c>
      <c r="AI14" s="9">
        <f>S14/$K14*100</f>
        <v>19.054560435461372</v>
      </c>
    </row>
    <row r="15" spans="1:35" x14ac:dyDescent="0.25">
      <c r="A15" t="s">
        <v>31</v>
      </c>
      <c r="B15" t="s">
        <v>47</v>
      </c>
      <c r="C15" s="1">
        <v>1654</v>
      </c>
      <c r="D15" s="1">
        <v>351.93947704569001</v>
      </c>
      <c r="E15" s="1">
        <v>216.39828602859399</v>
      </c>
      <c r="F15" s="1">
        <v>349.90878003460699</v>
      </c>
      <c r="G15" s="1">
        <v>344.58904628167699</v>
      </c>
      <c r="H15" s="1">
        <v>251.52378177625201</v>
      </c>
      <c r="I15" s="1">
        <v>132.60775013400999</v>
      </c>
      <c r="J15" s="1">
        <v>7.0328786991696797</v>
      </c>
      <c r="K15" s="1">
        <v>1322.4507763209299</v>
      </c>
      <c r="L15" s="1">
        <v>65.302437951580998</v>
      </c>
      <c r="M15" s="1">
        <v>65.288088425848997</v>
      </c>
      <c r="N15" s="1">
        <v>55.651250304859502</v>
      </c>
      <c r="O15" s="1">
        <v>211.348446788144</v>
      </c>
      <c r="P15" s="1">
        <v>206.166731558865</v>
      </c>
      <c r="Q15" s="1">
        <v>205.793136099348</v>
      </c>
      <c r="R15" s="1">
        <v>357.22549740626198</v>
      </c>
      <c r="S15" s="1">
        <v>155.67518778602101</v>
      </c>
      <c r="T15" s="1">
        <v>8</v>
      </c>
      <c r="U15" s="9">
        <f>D15/$C15*100</f>
        <v>21.278082046293228</v>
      </c>
      <c r="V15" s="9">
        <f>E15/$C15*100</f>
        <v>13.083330473312815</v>
      </c>
      <c r="W15" s="9">
        <f>F15/$C15*100</f>
        <v>21.155307136312391</v>
      </c>
      <c r="X15" s="9">
        <f>G15/$C15*100</f>
        <v>20.833678735288814</v>
      </c>
      <c r="Y15" s="9">
        <f>H15/$C15*100</f>
        <v>15.207000107391295</v>
      </c>
      <c r="Z15" s="9">
        <f>I15/$C15*100</f>
        <v>8.0173972269655369</v>
      </c>
      <c r="AA15" s="9">
        <f>J15/$C15*100</f>
        <v>0.42520427443589359</v>
      </c>
      <c r="AB15" s="9">
        <f>L15/$K15*100</f>
        <v>4.9379862843177404</v>
      </c>
      <c r="AC15" s="9">
        <f>M15/$K15*100</f>
        <v>4.9369012136301249</v>
      </c>
      <c r="AD15" s="9">
        <f>N15/$K15*100</f>
        <v>4.2081906791027626</v>
      </c>
      <c r="AE15" s="9">
        <f>O15/$K15*100</f>
        <v>15.981573800131699</v>
      </c>
      <c r="AF15" s="9">
        <f>P15/$K15*100</f>
        <v>15.589747100638613</v>
      </c>
      <c r="AG15" s="9">
        <f>Q15/$K15*100</f>
        <v>15.561496865075492</v>
      </c>
      <c r="AH15" s="9">
        <f>R15/$K15*100</f>
        <v>27.012385171723864</v>
      </c>
      <c r="AI15" s="9">
        <f>S15/$K15*100</f>
        <v>11.771718885379673</v>
      </c>
    </row>
    <row r="16" spans="1:35" x14ac:dyDescent="0.25">
      <c r="A16" t="s">
        <v>32</v>
      </c>
      <c r="B16" t="s">
        <v>48</v>
      </c>
      <c r="C16" s="1">
        <v>372</v>
      </c>
      <c r="D16" s="1">
        <v>56.811045557064702</v>
      </c>
      <c r="E16" s="1">
        <v>46.703915819725196</v>
      </c>
      <c r="F16" s="1">
        <v>49.7976449123801</v>
      </c>
      <c r="G16" s="1">
        <v>88.248893213173403</v>
      </c>
      <c r="H16" s="1">
        <v>74.472534923425897</v>
      </c>
      <c r="I16" s="1">
        <v>51.857414999402899</v>
      </c>
      <c r="J16" s="1">
        <v>4.1085505748275901</v>
      </c>
      <c r="K16" s="1">
        <v>299.77086146595201</v>
      </c>
      <c r="L16" s="1">
        <v>25.243902439024399</v>
      </c>
      <c r="M16" s="1">
        <v>5.1809176247126496</v>
      </c>
      <c r="N16">
        <v>0</v>
      </c>
      <c r="O16" s="1">
        <v>20.361835249425301</v>
      </c>
      <c r="P16" s="1">
        <v>45.361835249425297</v>
      </c>
      <c r="Q16" s="1">
        <v>50.361835249425297</v>
      </c>
      <c r="R16" s="1">
        <v>122.595831560289</v>
      </c>
      <c r="S16" s="1">
        <v>30.664704093650101</v>
      </c>
      <c r="T16" s="1">
        <v>4</v>
      </c>
      <c r="U16" s="9">
        <f>D16/$C16*100</f>
        <v>15.271786440071155</v>
      </c>
      <c r="V16" s="9">
        <f>E16/$C16*100</f>
        <v>12.554816080571291</v>
      </c>
      <c r="W16" s="9">
        <f>F16/$C16*100</f>
        <v>13.386463686123683</v>
      </c>
      <c r="X16" s="9">
        <f>G16/$C16*100</f>
        <v>23.72282075622941</v>
      </c>
      <c r="Y16" s="9">
        <f>H16/$C16*100</f>
        <v>20.019498635329541</v>
      </c>
      <c r="Z16" s="9">
        <f>I16/$C16*100</f>
        <v>13.940165322420134</v>
      </c>
      <c r="AA16" s="9">
        <f>J16/$C16*100</f>
        <v>1.1044490792547286</v>
      </c>
      <c r="AB16" s="9">
        <f>L16/$K16*100</f>
        <v>8.4210661154908824</v>
      </c>
      <c r="AC16" s="9">
        <f>M16/$K16*100</f>
        <v>1.7282926030157533</v>
      </c>
      <c r="AD16" s="9">
        <f>N16/$K16*100</f>
        <v>0</v>
      </c>
      <c r="AE16" s="9">
        <f>O16/$K16*100</f>
        <v>6.7924664691728216</v>
      </c>
      <c r="AF16" s="9">
        <f>P16/$K16*100</f>
        <v>15.132169627026107</v>
      </c>
      <c r="AG16" s="9">
        <f>Q16/$K16*100</f>
        <v>16.800110258596764</v>
      </c>
      <c r="AH16" s="9">
        <f>R16/$K16*100</f>
        <v>40.896513744119673</v>
      </c>
      <c r="AI16" s="9">
        <f>S16/$K16*100</f>
        <v>10.229381182578013</v>
      </c>
    </row>
    <row r="17" spans="1:35" x14ac:dyDescent="0.25">
      <c r="A17" t="s">
        <v>33</v>
      </c>
      <c r="B17" t="s">
        <v>49</v>
      </c>
      <c r="C17" s="1">
        <v>1015</v>
      </c>
      <c r="D17" s="1">
        <v>180.53571829365501</v>
      </c>
      <c r="E17" s="1">
        <v>143.57127124889701</v>
      </c>
      <c r="F17" s="1">
        <v>186.162362380849</v>
      </c>
      <c r="G17" s="1">
        <v>211.25017840753</v>
      </c>
      <c r="H17" s="1">
        <v>188.71615871408801</v>
      </c>
      <c r="I17" s="1">
        <v>95.249065491251599</v>
      </c>
      <c r="J17" s="1">
        <v>9.5152454637265702</v>
      </c>
      <c r="K17" s="1">
        <v>812.94616778840805</v>
      </c>
      <c r="L17" s="1">
        <v>30.873175252954301</v>
      </c>
      <c r="M17" s="1">
        <v>20.1410685946041</v>
      </c>
      <c r="N17" s="1">
        <v>5.0233644859813102</v>
      </c>
      <c r="O17" s="1">
        <v>77.669685262558104</v>
      </c>
      <c r="P17" s="1">
        <v>140.41027418783401</v>
      </c>
      <c r="Q17" s="1">
        <v>161.02502546123301</v>
      </c>
      <c r="R17" s="1">
        <v>272.34780178583497</v>
      </c>
      <c r="S17" s="1">
        <v>105.45577275740899</v>
      </c>
      <c r="T17" s="1">
        <v>7</v>
      </c>
      <c r="U17" s="9">
        <f>D17/$C17*100</f>
        <v>17.786770275236947</v>
      </c>
      <c r="V17" s="9">
        <f>E17/$C17*100</f>
        <v>14.144952832403646</v>
      </c>
      <c r="W17" s="9">
        <f>F17/$C17*100</f>
        <v>18.341119446389065</v>
      </c>
      <c r="X17" s="9">
        <f>G17/$C17*100</f>
        <v>20.812825458869952</v>
      </c>
      <c r="Y17" s="9">
        <f>H17/$C17*100</f>
        <v>18.592724996461875</v>
      </c>
      <c r="Z17" s="9">
        <f>I17/$C17*100</f>
        <v>9.3841443833745419</v>
      </c>
      <c r="AA17" s="9">
        <f>J17/$C17*100</f>
        <v>0.93746260726370145</v>
      </c>
      <c r="AB17" s="9">
        <f>L17/$K17*100</f>
        <v>3.7976899918162736</v>
      </c>
      <c r="AC17" s="9">
        <f>M17/$K17*100</f>
        <v>2.4775402594488121</v>
      </c>
      <c r="AD17" s="9">
        <f>N17/$K17*100</f>
        <v>0.61792092576648705</v>
      </c>
      <c r="AE17" s="9">
        <f>O17/$K17*100</f>
        <v>9.5540994398012593</v>
      </c>
      <c r="AF17" s="9">
        <f>P17/$K17*100</f>
        <v>17.271780069991021</v>
      </c>
      <c r="AG17" s="9">
        <f>Q17/$K17*100</f>
        <v>19.807587739701884</v>
      </c>
      <c r="AH17" s="9">
        <f>R17/$K17*100</f>
        <v>33.501332877519765</v>
      </c>
      <c r="AI17" s="9">
        <f>S17/$K17*100</f>
        <v>12.972048695954589</v>
      </c>
    </row>
  </sheetData>
  <sortState ref="A2:AI17">
    <sortCondition ref="A2:A1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2020-07-11T12:41:11Z</dcterms:created>
  <dcterms:modified xsi:type="dcterms:W3CDTF">2020-08-18T08:47:25Z</dcterms:modified>
</cp:coreProperties>
</file>