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DEP\DEP_08\"/>
    </mc:Choice>
  </mc:AlternateContent>
  <bookViews>
    <workbookView xWindow="0" yWindow="0" windowWidth="28800" windowHeight="11715"/>
  </bookViews>
  <sheets>
    <sheet name="EPCI" sheetId="1" r:id="rId1"/>
  </sheets>
  <calcPr calcId="162913"/>
</workbook>
</file>

<file path=xl/calcChain.xml><?xml version="1.0" encoding="utf-8"?>
<calcChain xmlns="http://schemas.openxmlformats.org/spreadsheetml/2006/main">
  <c r="U8" i="1" l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AI9" i="1"/>
  <c r="AH9" i="1"/>
  <c r="AG9" i="1"/>
  <c r="AF9" i="1"/>
  <c r="AE9" i="1"/>
  <c r="AD9" i="1"/>
  <c r="AC9" i="1"/>
  <c r="AB9" i="1"/>
  <c r="AA9" i="1"/>
  <c r="Z9" i="1"/>
  <c r="Y9" i="1"/>
  <c r="X9" i="1"/>
  <c r="W9" i="1"/>
  <c r="V9" i="1"/>
  <c r="U9" i="1"/>
</calcChain>
</file>

<file path=xl/sharedStrings.xml><?xml version="1.0" encoding="utf-8"?>
<sst xmlns="http://schemas.openxmlformats.org/spreadsheetml/2006/main" count="51" uniqueCount="51">
  <si>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</si>
  <si>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</si>
  <si>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</si>
  <si>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</si>
  <si>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</si>
  <si>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</si>
  <si>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</si>
  <si>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</si>
  <si>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</si>
  <si>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</si>
  <si>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</si>
  <si>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</si>
  <si>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</si>
  <si>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</si>
  <si>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</si>
  <si>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</si>
  <si>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</si>
  <si>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</si>
  <si>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200041622</t>
  </si>
  <si>
    <t>200041630</t>
  </si>
  <si>
    <t>200043156</t>
  </si>
  <si>
    <t>200067759</t>
  </si>
  <si>
    <t>240800821</t>
  </si>
  <si>
    <t>240800847</t>
  </si>
  <si>
    <t>240800862</t>
  </si>
  <si>
    <t>240800920</t>
  </si>
  <si>
    <t>CC Ardennes Thiérache</t>
  </si>
  <si>
    <t>CA Ardenne Métropole</t>
  </si>
  <si>
    <t>CC du Pays Rethélois</t>
  </si>
  <si>
    <t>CC Vallées et Plateau d'Ardenne</t>
  </si>
  <si>
    <t>CC Ardenne, Rives de Meuse</t>
  </si>
  <si>
    <t>CC des Portes du Luxembourg</t>
  </si>
  <si>
    <t>CC des Crêtes Préardennaises</t>
  </si>
  <si>
    <t>CC de l'Argonne Ardennaise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</si>
  <si>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</si>
  <si>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</si>
  <si>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</si>
  <si>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</si>
  <si>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</si>
  <si>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</si>
  <si>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</si>
  <si>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</si>
  <si>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</si>
  <si>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</si>
  <si>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</si>
  <si>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</si>
  <si>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</si>
  <si>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</si>
  <si>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</si>
  <si>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</si>
  <si>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CODEPCI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</si>
</sst>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9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50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34</v>
      </c>
      <c r="U1" s="6" t="s">
        <v>35</v>
      </c>
      <c r="V1" s="6" t="s">
        <v>36</v>
      </c>
      <c r="W1" s="6" t="s">
        <v>37</v>
      </c>
      <c r="X1" s="6" t="s">
        <v>38</v>
      </c>
      <c r="Y1" s="6" t="s">
        <v>39</v>
      </c>
      <c r="Z1" s="6" t="s">
        <v>40</v>
      </c>
      <c r="AA1" s="6" t="s">
        <v>41</v>
      </c>
      <c r="AB1" s="7" t="s">
        <v>42</v>
      </c>
      <c r="AC1" s="7" t="s">
        <v>43</v>
      </c>
      <c r="AD1" s="7" t="s">
        <v>44</v>
      </c>
      <c r="AE1" s="7" t="s">
        <v>45</v>
      </c>
      <c r="AF1" s="7" t="s">
        <v>46</v>
      </c>
      <c r="AG1" s="7" t="s">
        <v>47</v>
      </c>
      <c r="AH1" s="7" t="s">
        <v>48</v>
      </c>
      <c r="AI1" s="7" t="s">
        <v>49</v>
      </c>
    </row>
    <row r="2" spans="1:35" x14ac:dyDescent="0.25">
      <c r="A2" t="s">
        <v>18</v>
      </c>
      <c r="B2" t="s">
        <v>26</v>
      </c>
      <c r="C2" s="1">
        <v>9867.0000000000091</v>
      </c>
      <c r="D2" s="1">
        <v>1814.71577038584</v>
      </c>
      <c r="E2" s="1">
        <v>1519.1017172320701</v>
      </c>
      <c r="F2" s="1">
        <v>1772.02066864991</v>
      </c>
      <c r="G2" s="1">
        <v>2024.3658706690601</v>
      </c>
      <c r="H2" s="1">
        <v>1732.44591065758</v>
      </c>
      <c r="I2" s="1">
        <v>868.77091344646101</v>
      </c>
      <c r="J2" s="1">
        <v>135.579148959088</v>
      </c>
      <c r="K2" s="1">
        <v>8227.4331431386399</v>
      </c>
      <c r="L2" s="1">
        <v>344.71525494282298</v>
      </c>
      <c r="M2" s="1">
        <v>243.94469588235799</v>
      </c>
      <c r="N2" s="1">
        <v>217.91259447806601</v>
      </c>
      <c r="O2" s="1">
        <v>934.10674862188398</v>
      </c>
      <c r="P2" s="1">
        <v>1252.60071816907</v>
      </c>
      <c r="Q2" s="1">
        <v>1483.84655985422</v>
      </c>
      <c r="R2" s="1">
        <v>2299.6707178829402</v>
      </c>
      <c r="S2" s="1">
        <v>1450.6358533072801</v>
      </c>
      <c r="T2" s="1">
        <v>37</v>
      </c>
      <c r="U2" s="9">
        <f>D2/$C2*100</f>
        <v>18.391768221200348</v>
      </c>
      <c r="V2" s="9">
        <f>E2/$C2*100</f>
        <v>15.39578106042433</v>
      </c>
      <c r="W2" s="9">
        <f>F2/$C2*100</f>
        <v>17.959062213944545</v>
      </c>
      <c r="X2" s="9">
        <f>G2/$C2*100</f>
        <v>20.516528536222339</v>
      </c>
      <c r="Y2" s="9">
        <f>H2/$C2*100</f>
        <v>17.557980243818573</v>
      </c>
      <c r="Z2" s="9">
        <f>I2/$C2*100</f>
        <v>8.80481314935097</v>
      </c>
      <c r="AA2" s="9">
        <f>J2/$C2*100</f>
        <v>1.3740665750388961</v>
      </c>
      <c r="AB2" s="9">
        <f>L2/$K2*100</f>
        <v>4.1898274825885657</v>
      </c>
      <c r="AC2" s="9">
        <f>M2/$K2*100</f>
        <v>2.9650158395489168</v>
      </c>
      <c r="AD2" s="9">
        <f>N2/$K2*100</f>
        <v>2.6486097265925115</v>
      </c>
      <c r="AE2" s="9">
        <f>O2/$K2*100</f>
        <v>11.353562312455773</v>
      </c>
      <c r="AF2" s="9">
        <f>P2/$K2*100</f>
        <v>15.224684252994392</v>
      </c>
      <c r="AG2" s="9">
        <f>Q2/$K2*100</f>
        <v>18.035352388025061</v>
      </c>
      <c r="AH2" s="9">
        <f>R2/$K2*100</f>
        <v>27.951253785644877</v>
      </c>
      <c r="AI2" s="9">
        <f>S2/$K2*100</f>
        <v>17.631694212149924</v>
      </c>
    </row>
    <row r="3" spans="1:35" x14ac:dyDescent="0.25">
      <c r="A3" t="s">
        <v>19</v>
      </c>
      <c r="B3" t="s">
        <v>27</v>
      </c>
      <c r="C3" s="1">
        <v>122016</v>
      </c>
      <c r="D3" s="1">
        <v>20602.162197774</v>
      </c>
      <c r="E3" s="1">
        <v>20788.520693863498</v>
      </c>
      <c r="F3" s="1">
        <v>21107.238787285802</v>
      </c>
      <c r="G3" s="1">
        <v>25454.2239491209</v>
      </c>
      <c r="H3" s="1">
        <v>22064.430872105098</v>
      </c>
      <c r="I3" s="1">
        <v>10624.0473172088</v>
      </c>
      <c r="J3" s="1">
        <v>1375.37618264191</v>
      </c>
      <c r="K3" s="1">
        <v>101229.518223245</v>
      </c>
      <c r="L3" s="1">
        <v>176.87619923225401</v>
      </c>
      <c r="M3" s="1">
        <v>2771.95266106806</v>
      </c>
      <c r="N3" s="1">
        <v>5177.2577420472599</v>
      </c>
      <c r="O3" s="1">
        <v>12474.156534367299</v>
      </c>
      <c r="P3" s="1">
        <v>16129.6201229051</v>
      </c>
      <c r="Q3" s="1">
        <v>15239.8088629963</v>
      </c>
      <c r="R3" s="1">
        <v>30099.899085001602</v>
      </c>
      <c r="S3" s="1">
        <v>19159.947015627102</v>
      </c>
      <c r="T3" s="1">
        <v>58</v>
      </c>
      <c r="U3" s="9">
        <f>D3/$C3*100</f>
        <v>16.884803794399094</v>
      </c>
      <c r="V3" s="9">
        <f>E3/$C3*100</f>
        <v>17.037536629510473</v>
      </c>
      <c r="W3" s="9">
        <f>F3/$C3*100</f>
        <v>17.298746711321304</v>
      </c>
      <c r="X3" s="9">
        <f>G3/$C3*100</f>
        <v>20.861382072122428</v>
      </c>
      <c r="Y3" s="9">
        <f>H3/$C3*100</f>
        <v>18.083227504675698</v>
      </c>
      <c r="Z3" s="9">
        <f>I3/$C3*100</f>
        <v>8.7070935919951484</v>
      </c>
      <c r="AA3" s="9">
        <f>J3/$C3*100</f>
        <v>1.1272096959758637</v>
      </c>
      <c r="AB3" s="9">
        <f>L3/$K3*100</f>
        <v>0.17472788800810327</v>
      </c>
      <c r="AC3" s="9">
        <f>M3/$K3*100</f>
        <v>2.7382849486203971</v>
      </c>
      <c r="AD3" s="9">
        <f>N3/$K3*100</f>
        <v>5.1143755625011194</v>
      </c>
      <c r="AE3" s="9">
        <f>O3/$K3*100</f>
        <v>12.322647339738992</v>
      </c>
      <c r="AF3" s="9">
        <f>P3/$K3*100</f>
        <v>15.933712227429439</v>
      </c>
      <c r="AG3" s="9">
        <f>Q3/$K3*100</f>
        <v>15.054708478793128</v>
      </c>
      <c r="AH3" s="9">
        <f>R3/$K3*100</f>
        <v>29.734310321048095</v>
      </c>
      <c r="AI3" s="9">
        <f>S3/$K3*100</f>
        <v>18.927233233860701</v>
      </c>
    </row>
    <row r="4" spans="1:35" x14ac:dyDescent="0.25">
      <c r="A4" t="s">
        <v>20</v>
      </c>
      <c r="B4" t="s">
        <v>28</v>
      </c>
      <c r="C4" s="1">
        <v>29953</v>
      </c>
      <c r="D4" s="1">
        <v>6004.8313280349603</v>
      </c>
      <c r="E4" s="1">
        <v>4571.0981062154497</v>
      </c>
      <c r="F4" s="1">
        <v>5629.9334639375602</v>
      </c>
      <c r="G4" s="1">
        <v>6163.6233064651597</v>
      </c>
      <c r="H4" s="1">
        <v>4886.6126592457704</v>
      </c>
      <c r="I4" s="1">
        <v>2349.2551553838398</v>
      </c>
      <c r="J4" s="1">
        <v>347.64598071721798</v>
      </c>
      <c r="K4" s="1">
        <v>23870.778711697702</v>
      </c>
      <c r="L4" s="1">
        <v>510.97515648224902</v>
      </c>
      <c r="M4" s="1">
        <v>902.76459396670998</v>
      </c>
      <c r="N4" s="1">
        <v>1189.57559097172</v>
      </c>
      <c r="O4" s="1">
        <v>3005.1178112839202</v>
      </c>
      <c r="P4" s="1">
        <v>4127.1140013152699</v>
      </c>
      <c r="Q4" s="1">
        <v>4084.7909716295298</v>
      </c>
      <c r="R4" s="1">
        <v>6736.74607758003</v>
      </c>
      <c r="S4" s="1">
        <v>3313.6945084682998</v>
      </c>
      <c r="T4" s="1">
        <v>65</v>
      </c>
      <c r="U4" s="9">
        <f>D4/$C4*100</f>
        <v>20.047512195890096</v>
      </c>
      <c r="V4" s="9">
        <f>E4/$C4*100</f>
        <v>15.260902434532268</v>
      </c>
      <c r="W4" s="9">
        <f>F4/$C4*100</f>
        <v>18.795891776909023</v>
      </c>
      <c r="X4" s="9">
        <f>G4/$C4*100</f>
        <v>20.577649338848062</v>
      </c>
      <c r="Y4" s="9">
        <f>H4/$C4*100</f>
        <v>16.314267883837246</v>
      </c>
      <c r="Z4" s="9">
        <f>I4/$C4*100</f>
        <v>7.8431381009709868</v>
      </c>
      <c r="AA4" s="9">
        <f>J4/$C4*100</f>
        <v>1.160638269012179</v>
      </c>
      <c r="AB4" s="9">
        <f>L4/$K4*100</f>
        <v>2.140588552445712</v>
      </c>
      <c r="AC4" s="9">
        <f>M4/$K4*100</f>
        <v>3.7818816255219891</v>
      </c>
      <c r="AD4" s="9">
        <f>N4/$K4*100</f>
        <v>4.9833966681144641</v>
      </c>
      <c r="AE4" s="9">
        <f>O4/$K4*100</f>
        <v>12.58910673832054</v>
      </c>
      <c r="AF4" s="9">
        <f>P4/$K4*100</f>
        <v>17.289398268741053</v>
      </c>
      <c r="AG4" s="9">
        <f>Q4/$K4*100</f>
        <v>17.112097686313884</v>
      </c>
      <c r="AH4" s="9">
        <f>R4/$K4*100</f>
        <v>28.221727321692846</v>
      </c>
      <c r="AI4" s="9">
        <f>S4/$K4*100</f>
        <v>13.881803138849625</v>
      </c>
    </row>
    <row r="5" spans="1:35" x14ac:dyDescent="0.25">
      <c r="A5" t="s">
        <v>21</v>
      </c>
      <c r="B5" t="s">
        <v>29</v>
      </c>
      <c r="C5" s="1">
        <v>25165</v>
      </c>
      <c r="D5" s="1">
        <v>4595.6546994753498</v>
      </c>
      <c r="E5" s="1">
        <v>3862.2671764214501</v>
      </c>
      <c r="F5" s="1">
        <v>4594.8627467632896</v>
      </c>
      <c r="G5" s="1">
        <v>5504.1374716045302</v>
      </c>
      <c r="H5" s="1">
        <v>4401.0701758667001</v>
      </c>
      <c r="I5" s="1">
        <v>1978.65317315984</v>
      </c>
      <c r="J5" s="1">
        <v>228.35455670885</v>
      </c>
      <c r="K5" s="1">
        <v>20458.898479436499</v>
      </c>
      <c r="L5" s="1">
        <v>121.053252928242</v>
      </c>
      <c r="M5" s="1">
        <v>635.67828921949604</v>
      </c>
      <c r="N5" s="1">
        <v>720.23358883823005</v>
      </c>
      <c r="O5" s="1">
        <v>2275.69085713513</v>
      </c>
      <c r="P5" s="1">
        <v>3184.11997234105</v>
      </c>
      <c r="Q5" s="1">
        <v>4037.9447395816801</v>
      </c>
      <c r="R5" s="1">
        <v>5961.1018047177404</v>
      </c>
      <c r="S5" s="1">
        <v>3523.07597467492</v>
      </c>
      <c r="T5" s="1">
        <v>31</v>
      </c>
      <c r="U5" s="9">
        <f>D5/$C5*100</f>
        <v>18.262089010432543</v>
      </c>
      <c r="V5" s="9">
        <f>E5/$C5*100</f>
        <v>15.347773401237633</v>
      </c>
      <c r="W5" s="9">
        <f>F5/$C5*100</f>
        <v>18.258941970050824</v>
      </c>
      <c r="X5" s="9">
        <f>G5/$C5*100</f>
        <v>21.872193409912697</v>
      </c>
      <c r="Y5" s="9">
        <f>H5/$C5*100</f>
        <v>17.488854265315716</v>
      </c>
      <c r="Z5" s="9">
        <f>I5/$C5*100</f>
        <v>7.8627187488966426</v>
      </c>
      <c r="AA5" s="9">
        <f>J5/$C5*100</f>
        <v>0.90742919415398371</v>
      </c>
      <c r="AB5" s="9">
        <f>L5/$K5*100</f>
        <v>0.59168998296713859</v>
      </c>
      <c r="AC5" s="9">
        <f>M5/$K5*100</f>
        <v>3.1070992891353582</v>
      </c>
      <c r="AD5" s="9">
        <f>N5/$K5*100</f>
        <v>3.5203927990656294</v>
      </c>
      <c r="AE5" s="9">
        <f>O5/$K5*100</f>
        <v>11.123232560259568</v>
      </c>
      <c r="AF5" s="9">
        <f>P5/$K5*100</f>
        <v>15.563496615135216</v>
      </c>
      <c r="AG5" s="9">
        <f>Q5/$K5*100</f>
        <v>19.736862879691543</v>
      </c>
      <c r="AH5" s="9">
        <f>R5/$K5*100</f>
        <v>29.136963608814622</v>
      </c>
      <c r="AI5" s="9">
        <f>S5/$K5*100</f>
        <v>17.220262264930874</v>
      </c>
    </row>
    <row r="6" spans="1:35" x14ac:dyDescent="0.25">
      <c r="A6" t="s">
        <v>22</v>
      </c>
      <c r="B6" t="s">
        <v>30</v>
      </c>
      <c r="C6" s="1">
        <v>27117</v>
      </c>
      <c r="D6" s="1">
        <v>4729.9411558776701</v>
      </c>
      <c r="E6" s="1">
        <v>4201.0811120356602</v>
      </c>
      <c r="F6" s="1">
        <v>4762.0818243460199</v>
      </c>
      <c r="G6" s="1">
        <v>5946.7662826870501</v>
      </c>
      <c r="H6" s="1">
        <v>4759.8047419990498</v>
      </c>
      <c r="I6" s="1">
        <v>2445.3706225035899</v>
      </c>
      <c r="J6" s="1">
        <v>271.95426055094401</v>
      </c>
      <c r="K6" s="1">
        <v>22328.857389112301</v>
      </c>
      <c r="L6" s="1">
        <v>38.963429089407697</v>
      </c>
      <c r="M6" s="1">
        <v>657.82745801786302</v>
      </c>
      <c r="N6" s="1">
        <v>934.80197449933905</v>
      </c>
      <c r="O6" s="1">
        <v>2527.3201480948001</v>
      </c>
      <c r="P6" s="1">
        <v>3745.3213949270298</v>
      </c>
      <c r="Q6" s="1">
        <v>3998.2315135130402</v>
      </c>
      <c r="R6" s="1">
        <v>6433.5788429679496</v>
      </c>
      <c r="S6" s="1">
        <v>3992.81262800288</v>
      </c>
      <c r="T6" s="1">
        <v>19</v>
      </c>
      <c r="U6" s="9">
        <f>D6/$C6*100</f>
        <v>17.442715476924697</v>
      </c>
      <c r="V6" s="9">
        <f>E6/$C6*100</f>
        <v>15.492425828947376</v>
      </c>
      <c r="W6" s="9">
        <f>F6/$C6*100</f>
        <v>17.561241377534461</v>
      </c>
      <c r="X6" s="9">
        <f>G6/$C6*100</f>
        <v>21.930030175487886</v>
      </c>
      <c r="Y6" s="9">
        <f>H6/$C6*100</f>
        <v>17.552844127296712</v>
      </c>
      <c r="Z6" s="9">
        <f>I6/$C6*100</f>
        <v>9.0178508776914477</v>
      </c>
      <c r="AA6" s="9">
        <f>J6/$C6*100</f>
        <v>1.0028921361173582</v>
      </c>
      <c r="AB6" s="9">
        <f>L6/$K6*100</f>
        <v>0.17449808743194589</v>
      </c>
      <c r="AC6" s="9">
        <f>M6/$K6*100</f>
        <v>2.946086521823656</v>
      </c>
      <c r="AD6" s="9">
        <f>N6/$K6*100</f>
        <v>4.1865195258721783</v>
      </c>
      <c r="AE6" s="9">
        <f>O6/$K6*100</f>
        <v>11.318627299429741</v>
      </c>
      <c r="AF6" s="9">
        <f>P6/$K6*100</f>
        <v>16.773457457582552</v>
      </c>
      <c r="AG6" s="9">
        <f>Q6/$K6*100</f>
        <v>17.906117826981173</v>
      </c>
      <c r="AH6" s="9">
        <f>R6/$K6*100</f>
        <v>28.812843984148532</v>
      </c>
      <c r="AI6" s="9">
        <f>S6/$K6*100</f>
        <v>17.881849296730255</v>
      </c>
    </row>
    <row r="7" spans="1:35" x14ac:dyDescent="0.25">
      <c r="A7" t="s">
        <v>23</v>
      </c>
      <c r="B7" t="s">
        <v>31</v>
      </c>
      <c r="C7" s="1">
        <v>20250</v>
      </c>
      <c r="D7" s="1">
        <v>3798.0746208089399</v>
      </c>
      <c r="E7" s="1">
        <v>3077.6046191687801</v>
      </c>
      <c r="F7" s="1">
        <v>3657.0345119581698</v>
      </c>
      <c r="G7" s="1">
        <v>4257.25785291591</v>
      </c>
      <c r="H7" s="1">
        <v>3384.7642216438198</v>
      </c>
      <c r="I7" s="1">
        <v>1840.9450045255801</v>
      </c>
      <c r="J7" s="1">
        <v>234.319168978791</v>
      </c>
      <c r="K7" s="1">
        <v>16438.550204261599</v>
      </c>
      <c r="L7" s="1">
        <v>305.24303246130199</v>
      </c>
      <c r="M7" s="1">
        <v>410.47797495325398</v>
      </c>
      <c r="N7" s="1">
        <v>446.26284470654701</v>
      </c>
      <c r="O7" s="1">
        <v>1713.0123217357</v>
      </c>
      <c r="P7" s="1">
        <v>2724.9915849651502</v>
      </c>
      <c r="Q7" s="1">
        <v>3323.3064389180599</v>
      </c>
      <c r="R7" s="1">
        <v>4714.5401181635898</v>
      </c>
      <c r="S7" s="1">
        <v>2800.71588835804</v>
      </c>
      <c r="T7" s="1">
        <v>50</v>
      </c>
      <c r="U7" s="9">
        <f>D7/$C7*100</f>
        <v>18.75592405337748</v>
      </c>
      <c r="V7" s="9">
        <f>E7/$C7*100</f>
        <v>15.198047502068048</v>
      </c>
      <c r="W7" s="9">
        <f>F7/$C7*100</f>
        <v>18.059429688682318</v>
      </c>
      <c r="X7" s="9">
        <f>G7/$C7*100</f>
        <v>21.023495569955113</v>
      </c>
      <c r="Y7" s="9">
        <f>H7/$C7*100</f>
        <v>16.714885045154666</v>
      </c>
      <c r="Z7" s="9">
        <f>I7/$C7*100</f>
        <v>9.0910864421016306</v>
      </c>
      <c r="AA7" s="9">
        <f>J7/$C7*100</f>
        <v>1.1571316986606963</v>
      </c>
      <c r="AB7" s="9">
        <f>L7/$K7*100</f>
        <v>1.8568731954364777</v>
      </c>
      <c r="AC7" s="9">
        <f>M7/$K7*100</f>
        <v>2.4970448722834448</v>
      </c>
      <c r="AD7" s="9">
        <f>N7/$K7*100</f>
        <v>2.7147335936648229</v>
      </c>
      <c r="AE7" s="9">
        <f>O7/$K7*100</f>
        <v>10.420701950294932</v>
      </c>
      <c r="AF7" s="9">
        <f>P7/$K7*100</f>
        <v>16.576836467358977</v>
      </c>
      <c r="AG7" s="9">
        <f>Q7/$K7*100</f>
        <v>20.216542198815755</v>
      </c>
      <c r="AH7" s="9">
        <f>R7/$K7*100</f>
        <v>28.679780513377466</v>
      </c>
      <c r="AI7" s="9">
        <f>S7/$K7*100</f>
        <v>17.03748720876839</v>
      </c>
    </row>
    <row r="8" spans="1:35" x14ac:dyDescent="0.25">
      <c r="A8" t="s">
        <v>24</v>
      </c>
      <c r="B8" t="s">
        <v>32</v>
      </c>
      <c r="C8" s="1">
        <v>21899</v>
      </c>
      <c r="D8" s="1">
        <v>4213.33297808936</v>
      </c>
      <c r="E8" s="1">
        <v>3052.74304802407</v>
      </c>
      <c r="F8" s="1">
        <v>4145.9158284379</v>
      </c>
      <c r="G8" s="1">
        <v>4588.1328934127096</v>
      </c>
      <c r="H8" s="1">
        <v>3910.6530846575802</v>
      </c>
      <c r="I8" s="1">
        <v>1775.81705318169</v>
      </c>
      <c r="J8" s="1">
        <v>212.4051141967</v>
      </c>
      <c r="K8" s="1">
        <v>17625.7117603486</v>
      </c>
      <c r="L8" s="1">
        <v>600.15635161862599</v>
      </c>
      <c r="M8" s="1">
        <v>589.88955089466799</v>
      </c>
      <c r="N8" s="1">
        <v>829.73128507347701</v>
      </c>
      <c r="O8" s="1">
        <v>2289.3321704332102</v>
      </c>
      <c r="P8" s="1">
        <v>2712.3822865741599</v>
      </c>
      <c r="Q8" s="1">
        <v>2747.7314691484698</v>
      </c>
      <c r="R8" s="1">
        <v>5272.1907668693202</v>
      </c>
      <c r="S8" s="1">
        <v>2584.29787973664</v>
      </c>
      <c r="T8" s="1">
        <v>94</v>
      </c>
      <c r="U8" s="9">
        <f>D8/$C8*100</f>
        <v>19.239841901864743</v>
      </c>
      <c r="V8" s="9">
        <f>E8/$C8*100</f>
        <v>13.940102507073702</v>
      </c>
      <c r="W8" s="9">
        <f>F8/$C8*100</f>
        <v>18.93198697857391</v>
      </c>
      <c r="X8" s="9">
        <f>G8/$C8*100</f>
        <v>20.951335190706011</v>
      </c>
      <c r="Y8" s="9">
        <f>H8/$C8*100</f>
        <v>17.857678819387097</v>
      </c>
      <c r="Z8" s="9">
        <f>I8/$C8*100</f>
        <v>8.109123947128591</v>
      </c>
      <c r="AA8" s="9">
        <f>J8/$C8*100</f>
        <v>0.96993065526599387</v>
      </c>
      <c r="AB8" s="9">
        <f>L8/$K8*100</f>
        <v>3.4050049142909398</v>
      </c>
      <c r="AC8" s="9">
        <f>M8/$K8*100</f>
        <v>3.346755914967948</v>
      </c>
      <c r="AD8" s="9">
        <f>N8/$K8*100</f>
        <v>4.7075051286159617</v>
      </c>
      <c r="AE8" s="9">
        <f>O8/$K8*100</f>
        <v>12.988594171744994</v>
      </c>
      <c r="AF8" s="9">
        <f>P8/$K8*100</f>
        <v>15.388781590517253</v>
      </c>
      <c r="AG8" s="9">
        <f>Q8/$K8*100</f>
        <v>15.589336229416052</v>
      </c>
      <c r="AH8" s="9">
        <f>R8/$K8*100</f>
        <v>29.911931152362424</v>
      </c>
      <c r="AI8" s="9">
        <f>S8/$K8*100</f>
        <v>14.662090898084266</v>
      </c>
    </row>
    <row r="9" spans="1:35" x14ac:dyDescent="0.25">
      <c r="A9" t="s">
        <v>25</v>
      </c>
      <c r="B9" t="s">
        <v>33</v>
      </c>
      <c r="C9" s="1">
        <v>17312</v>
      </c>
      <c r="D9" s="1">
        <v>2928.1544775880898</v>
      </c>
      <c r="E9" s="1">
        <v>2443.1912984174301</v>
      </c>
      <c r="F9" s="1">
        <v>2774.3874720274598</v>
      </c>
      <c r="G9" s="1">
        <v>3575.90701414259</v>
      </c>
      <c r="H9" s="1">
        <v>3378.96439974955</v>
      </c>
      <c r="I9" s="1">
        <v>1914.98428700466</v>
      </c>
      <c r="J9" s="1">
        <v>296.41105107021298</v>
      </c>
      <c r="K9" s="1">
        <v>14432.818250038999</v>
      </c>
      <c r="L9" s="1">
        <v>658.08522706696499</v>
      </c>
      <c r="M9" s="1">
        <v>458.91095386075199</v>
      </c>
      <c r="N9" s="1">
        <v>356.39538983595003</v>
      </c>
      <c r="O9" s="1">
        <v>1392.4998637168801</v>
      </c>
      <c r="P9" s="1">
        <v>2481.81134837642</v>
      </c>
      <c r="Q9" s="1">
        <v>2180.7560141929898</v>
      </c>
      <c r="R9" s="1">
        <v>4993.0866239056104</v>
      </c>
      <c r="S9" s="1">
        <v>1911.27282908341</v>
      </c>
      <c r="T9" s="1">
        <v>95</v>
      </c>
      <c r="U9" s="9">
        <f>D9/$C9*100</f>
        <v>16.914016159820296</v>
      </c>
      <c r="V9" s="9">
        <f>E9/$C9*100</f>
        <v>14.112703895664453</v>
      </c>
      <c r="W9" s="9">
        <f>F9/$C9*100</f>
        <v>16.025805637866565</v>
      </c>
      <c r="X9" s="9">
        <f>G9/$C9*100</f>
        <v>20.655655118660988</v>
      </c>
      <c r="Y9" s="9">
        <f>H9/$C9*100</f>
        <v>19.518047595595831</v>
      </c>
      <c r="Z9" s="9">
        <f>I9/$C9*100</f>
        <v>11.061600548779229</v>
      </c>
      <c r="AA9" s="9">
        <f>J9/$C9*100</f>
        <v>1.7121710436125981</v>
      </c>
      <c r="AB9" s="9">
        <f>L9/$K9*100</f>
        <v>4.559644663059391</v>
      </c>
      <c r="AC9" s="9">
        <f>M9/$K9*100</f>
        <v>3.1796350921242422</v>
      </c>
      <c r="AD9" s="9">
        <f>N9/$K9*100</f>
        <v>2.4693402470788199</v>
      </c>
      <c r="AE9" s="9">
        <f>O9/$K9*100</f>
        <v>9.6481493745209281</v>
      </c>
      <c r="AF9" s="9">
        <f>P9/$K9*100</f>
        <v>17.195611455647018</v>
      </c>
      <c r="AG9" s="9">
        <f>Q9/$K9*100</f>
        <v>15.10970329157368</v>
      </c>
      <c r="AH9" s="9">
        <f>R9/$K9*100</f>
        <v>34.595368260056333</v>
      </c>
      <c r="AI9" s="9">
        <f>S9/$K9*100</f>
        <v>13.242547615939426</v>
      </c>
    </row>
  </sheetData>
  <sortState ref="A2:AI9">
    <sortCondition ref="A2:A9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EPCI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2020-07-11T12:39:50Z</dcterms:created>
  <dcterms:modified xsi:type="dcterms:W3CDTF">2020-08-18T08:46:23Z</dcterms:modified>
</cp:coreProperties>
</file>