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8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8" i="1" l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<sst xmlns="http://schemas.openxmlformats.org/spreadsheetml/2006/main" count="81" uniqueCount="80">
  <si>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</si>
  <si>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</si>
  <si>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</si>
  <si>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</si>
  <si>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</si>
  <si>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</si>
  <si>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</si>
  <si>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</si>
  <si>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</si>
  <si>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</si>
  <si>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</si>
  <si>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</si>
  <si>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</si>
  <si>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</si>
  <si>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</si>
  <si>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</si>
  <si>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</si>
  <si>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</si>
  <si>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</si>
  <si>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</si>
  <si>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</si>
  <si>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</si>
  <si>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</si>
  <si>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</si>
  <si>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</si>
  <si>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</si>
  <si>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</si>
  <si>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</si>
  <si>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</si>
  <si>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</si>
  <si>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</si>
  <si>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</si>
  <si>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</si>
  <si>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</si>
  <si>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</si>
  <si>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</si>
  <si>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</si>
  <si>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0888</t>
  </si>
  <si>
    <t>0889</t>
  </si>
  <si>
    <t>0898</t>
  </si>
  <si>
    <t>0899</t>
  </si>
  <si>
    <t>Attigny</t>
  </si>
  <si>
    <t>Bogny-sur-Meuse</t>
  </si>
  <si>
    <t>Carignan</t>
  </si>
  <si>
    <t>Charleville-Mézières-1</t>
  </si>
  <si>
    <t>Charleville-Mézières-2</t>
  </si>
  <si>
    <t>Charleville-Mézières-3</t>
  </si>
  <si>
    <t>Charleville-Mézières-4</t>
  </si>
  <si>
    <t>Château-Porcien</t>
  </si>
  <si>
    <t>Givet</t>
  </si>
  <si>
    <t>Nouvion-sur-Meuse</t>
  </si>
  <si>
    <t>Rethel</t>
  </si>
  <si>
    <t>Revin</t>
  </si>
  <si>
    <t>Rocroi</t>
  </si>
  <si>
    <t>Sedan-1</t>
  </si>
  <si>
    <t>Sedan-2</t>
  </si>
  <si>
    <t>Sedan-3</t>
  </si>
  <si>
    <t>Signy-l'Abbaye</t>
  </si>
  <si>
    <t>Villers-Semeuse</t>
  </si>
  <si>
    <t>Vouziers</t>
  </si>
  <si>
    <t>Chémery-Chéhéry</t>
  </si>
  <si>
    <t>Charleville-Mézières</t>
  </si>
  <si>
    <t>Sedan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</si>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</sst>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2" fillId="4" borderId="0" xfId="0" applyNumberFormat="1" applyFont="1" applyFill="1" applyAlignment="1">
      <alignment horizontal="center" vertical="center" wrapText="1"/>
    </xf>
    <xf numFmtId="2" fontId="2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79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63</v>
      </c>
      <c r="U1" s="6" t="s">
        <v>64</v>
      </c>
      <c r="V1" s="6" t="s">
        <v>65</v>
      </c>
      <c r="W1" s="6" t="s">
        <v>66</v>
      </c>
      <c r="X1" s="6" t="s">
        <v>67</v>
      </c>
      <c r="Y1" s="6" t="s">
        <v>68</v>
      </c>
      <c r="Z1" s="6" t="s">
        <v>69</v>
      </c>
      <c r="AA1" s="6" t="s">
        <v>70</v>
      </c>
      <c r="AB1" s="7" t="s">
        <v>71</v>
      </c>
      <c r="AC1" s="7" t="s">
        <v>72</v>
      </c>
      <c r="AD1" s="7" t="s">
        <v>73</v>
      </c>
      <c r="AE1" s="7" t="s">
        <v>74</v>
      </c>
      <c r="AF1" s="7" t="s">
        <v>75</v>
      </c>
      <c r="AG1" s="7" t="s">
        <v>76</v>
      </c>
      <c r="AH1" s="7" t="s">
        <v>77</v>
      </c>
      <c r="AI1" s="7" t="s">
        <v>78</v>
      </c>
    </row>
    <row r="2" spans="1:35" x14ac:dyDescent="0.25">
      <c r="A2" t="s">
        <v>18</v>
      </c>
      <c r="B2" t="s">
        <v>41</v>
      </c>
      <c r="C2" s="1">
        <v>12161</v>
      </c>
      <c r="D2" s="1">
        <v>2216.87467483716</v>
      </c>
      <c r="E2" s="1">
        <v>1608.9327263314799</v>
      </c>
      <c r="F2" s="1">
        <v>2151.5231510061999</v>
      </c>
      <c r="G2" s="1">
        <v>2507.03286681496</v>
      </c>
      <c r="H2" s="1">
        <v>2345.1152430314501</v>
      </c>
      <c r="I2" s="1">
        <v>1195.8871239289499</v>
      </c>
      <c r="J2" s="1">
        <v>135.63421404979701</v>
      </c>
      <c r="K2" s="1">
        <v>9926.6490759183307</v>
      </c>
      <c r="L2" s="1">
        <v>615.93408321389302</v>
      </c>
      <c r="M2" s="1">
        <v>300.56705106648599</v>
      </c>
      <c r="N2" s="1">
        <v>280.84064817055003</v>
      </c>
      <c r="O2" s="1">
        <v>913.17272652219503</v>
      </c>
      <c r="P2" s="1">
        <v>1604.8473832801101</v>
      </c>
      <c r="Q2" s="1">
        <v>1602.2358283691501</v>
      </c>
      <c r="R2" s="1">
        <v>3311.5063129359601</v>
      </c>
      <c r="S2" s="1">
        <v>1297.54504235999</v>
      </c>
      <c r="T2" s="1">
        <v>79</v>
      </c>
      <c r="U2" s="9">
        <f>D2/$C2*100</f>
        <v>18.229378133682754</v>
      </c>
      <c r="V2" s="9">
        <f>E2/$C2*100</f>
        <v>13.230266641982402</v>
      </c>
      <c r="W2" s="9">
        <f>F2/$C2*100</f>
        <v>17.691992031956254</v>
      </c>
      <c r="X2" s="9">
        <f>G2/$C2*100</f>
        <v>20.615351260710138</v>
      </c>
      <c r="Y2" s="9">
        <f>H2/$C2*100</f>
        <v>19.283901348831922</v>
      </c>
      <c r="Z2" s="9">
        <f>I2/$C2*100</f>
        <v>9.8337893588434326</v>
      </c>
      <c r="AA2" s="9">
        <f>J2/$C2*100</f>
        <v>1.1153212239930681</v>
      </c>
      <c r="AB2" s="9">
        <f>L2/$K2*100</f>
        <v>6.2048540096791118</v>
      </c>
      <c r="AC2" s="9">
        <f>M2/$K2*100</f>
        <v>3.0278802924105586</v>
      </c>
      <c r="AD2" s="9">
        <f>N2/$K2*100</f>
        <v>2.8291586216325371</v>
      </c>
      <c r="AE2" s="9">
        <f>O2/$K2*100</f>
        <v>9.1992042786877288</v>
      </c>
      <c r="AF2" s="9">
        <f>P2/$K2*100</f>
        <v>16.16706071712969</v>
      </c>
      <c r="AG2" s="9">
        <f>Q2/$K2*100</f>
        <v>16.140752192561262</v>
      </c>
      <c r="AH2" s="9">
        <f>R2/$K2*100</f>
        <v>33.359760052055705</v>
      </c>
      <c r="AI2" s="9">
        <f>S2/$K2*100</f>
        <v>13.071329835843443</v>
      </c>
    </row>
    <row r="3" spans="1:35" x14ac:dyDescent="0.25">
      <c r="A3" t="s">
        <v>19</v>
      </c>
      <c r="B3" t="s">
        <v>42</v>
      </c>
      <c r="C3" s="1">
        <v>15366</v>
      </c>
      <c r="D3" s="1">
        <v>2739.6873826308902</v>
      </c>
      <c r="E3" s="1">
        <v>2430.9275343844001</v>
      </c>
      <c r="F3" s="1">
        <v>2686.31912912902</v>
      </c>
      <c r="G3" s="1">
        <v>3329.74194147462</v>
      </c>
      <c r="H3" s="1">
        <v>2708.8389608555399</v>
      </c>
      <c r="I3" s="1">
        <v>1316.0847718771299</v>
      </c>
      <c r="J3" s="1">
        <v>154.400279648408</v>
      </c>
      <c r="K3" s="1">
        <v>12630.5576352589</v>
      </c>
      <c r="L3" s="1">
        <v>40.2285309527986</v>
      </c>
      <c r="M3" s="1">
        <v>333.25715163664302</v>
      </c>
      <c r="N3" s="1">
        <v>362.88720029465497</v>
      </c>
      <c r="O3" s="1">
        <v>1225.67006962715</v>
      </c>
      <c r="P3" s="1">
        <v>1808.05029752</v>
      </c>
      <c r="Q3" s="1">
        <v>2717.14873235298</v>
      </c>
      <c r="R3" s="1">
        <v>3975.54900590426</v>
      </c>
      <c r="S3" s="1">
        <v>2167.76664697041</v>
      </c>
      <c r="T3" s="1">
        <v>12</v>
      </c>
      <c r="U3" s="9">
        <f>D3/$C3*100</f>
        <v>17.829541732597228</v>
      </c>
      <c r="V3" s="9">
        <f>E3/$C3*100</f>
        <v>15.820171380869452</v>
      </c>
      <c r="W3" s="9">
        <f>F3/$C3*100</f>
        <v>17.482227835019003</v>
      </c>
      <c r="X3" s="9">
        <f>G3/$C3*100</f>
        <v>21.669542766332292</v>
      </c>
      <c r="Y3" s="9">
        <f>H3/$C3*100</f>
        <v>17.628784074290902</v>
      </c>
      <c r="Z3" s="9">
        <f>I3/$C3*100</f>
        <v>8.5649145638235709</v>
      </c>
      <c r="AA3" s="9">
        <f>J3/$C3*100</f>
        <v>1.0048176470676038</v>
      </c>
      <c r="AB3" s="9">
        <f>L3/$K3*100</f>
        <v>0.31850162213343958</v>
      </c>
      <c r="AC3" s="9">
        <f>M3/$K3*100</f>
        <v>2.6384991166687466</v>
      </c>
      <c r="AD3" s="9">
        <f>N3/$K3*100</f>
        <v>2.873089302737001</v>
      </c>
      <c r="AE3" s="9">
        <f>O3/$K3*100</f>
        <v>9.704005991038942</v>
      </c>
      <c r="AF3" s="9">
        <f>P3/$K3*100</f>
        <v>14.314888936278852</v>
      </c>
      <c r="AG3" s="9">
        <f>Q3/$K3*100</f>
        <v>21.5125001668011</v>
      </c>
      <c r="AH3" s="9">
        <f>R3/$K3*100</f>
        <v>31.475641224313765</v>
      </c>
      <c r="AI3" s="9">
        <f>S3/$K3*100</f>
        <v>17.162873640028128</v>
      </c>
    </row>
    <row r="4" spans="1:35" x14ac:dyDescent="0.25">
      <c r="A4" t="s">
        <v>20</v>
      </c>
      <c r="B4" t="s">
        <v>43</v>
      </c>
      <c r="C4" s="1">
        <v>16338</v>
      </c>
      <c r="D4" s="1">
        <v>3083.1389483265002</v>
      </c>
      <c r="E4" s="1">
        <v>2489.1880556866599</v>
      </c>
      <c r="F4" s="1">
        <v>2977.05182248045</v>
      </c>
      <c r="G4" s="1">
        <v>3405.3752527192801</v>
      </c>
      <c r="H4" s="1">
        <v>2647.1326267709901</v>
      </c>
      <c r="I4" s="1">
        <v>1532.27558420939</v>
      </c>
      <c r="J4" s="1">
        <v>203.83770980672799</v>
      </c>
      <c r="K4" s="1">
        <v>13261.713745985</v>
      </c>
      <c r="L4" s="1">
        <v>237.937694402761</v>
      </c>
      <c r="M4" s="1">
        <v>324.75812900399802</v>
      </c>
      <c r="N4" s="1">
        <v>350.64393013520299</v>
      </c>
      <c r="O4" s="1">
        <v>1306.43619632487</v>
      </c>
      <c r="P4" s="1">
        <v>2222.84684700862</v>
      </c>
      <c r="Q4" s="1">
        <v>2711.64963104551</v>
      </c>
      <c r="R4" s="1">
        <v>3830.1273578196301</v>
      </c>
      <c r="S4" s="1">
        <v>2277.3139602444198</v>
      </c>
      <c r="T4" s="1">
        <v>38</v>
      </c>
      <c r="U4" s="9">
        <f>D4/$C4*100</f>
        <v>18.870969202634964</v>
      </c>
      <c r="V4" s="9">
        <f>E4/$C4*100</f>
        <v>15.235573850450852</v>
      </c>
      <c r="W4" s="9">
        <f>F4/$C4*100</f>
        <v>18.221641709391907</v>
      </c>
      <c r="X4" s="9">
        <f>G4/$C4*100</f>
        <v>20.843281017990453</v>
      </c>
      <c r="Y4" s="9">
        <f>H4/$C4*100</f>
        <v>16.202305219555576</v>
      </c>
      <c r="Z4" s="9">
        <f>I4/$C4*100</f>
        <v>9.3785994871427949</v>
      </c>
      <c r="AA4" s="9">
        <f>J4/$C4*100</f>
        <v>1.2476295128334434</v>
      </c>
      <c r="AB4" s="9">
        <f>L4/$K4*100</f>
        <v>1.7941700368460818</v>
      </c>
      <c r="AC4" s="9">
        <f>M4/$K4*100</f>
        <v>2.4488398349143901</v>
      </c>
      <c r="AD4" s="9">
        <f>N4/$K4*100</f>
        <v>2.6440318110573067</v>
      </c>
      <c r="AE4" s="9">
        <f>O4/$K4*100</f>
        <v>9.8511868175438124</v>
      </c>
      <c r="AF4" s="9">
        <f>P4/$K4*100</f>
        <v>16.761384611258027</v>
      </c>
      <c r="AG4" s="9">
        <f>Q4/$K4*100</f>
        <v>20.447203754993318</v>
      </c>
      <c r="AH4" s="9">
        <f>R4/$K4*100</f>
        <v>28.881089059694158</v>
      </c>
      <c r="AI4" s="9">
        <f>S4/$K4*100</f>
        <v>17.172094073692996</v>
      </c>
    </row>
    <row r="5" spans="1:35" x14ac:dyDescent="0.25">
      <c r="A5" t="s">
        <v>21</v>
      </c>
      <c r="B5" t="s">
        <v>44</v>
      </c>
      <c r="C5" s="1">
        <v>4937</v>
      </c>
      <c r="D5" s="1">
        <v>845.72811971144904</v>
      </c>
      <c r="E5" s="1">
        <v>632.94380207014603</v>
      </c>
      <c r="F5" s="1">
        <v>864.72701696029503</v>
      </c>
      <c r="G5" s="1">
        <v>1117.60650134869</v>
      </c>
      <c r="H5" s="1">
        <v>1077.6370057619499</v>
      </c>
      <c r="I5" s="1">
        <v>368.03287505638701</v>
      </c>
      <c r="J5" s="1">
        <v>30.3246790910848</v>
      </c>
      <c r="K5" s="1">
        <v>4100.9397360685498</v>
      </c>
      <c r="L5" s="1">
        <v>14.5678662304617</v>
      </c>
      <c r="M5" s="1">
        <v>172.44815145881901</v>
      </c>
      <c r="N5" s="1">
        <v>314.36794775985402</v>
      </c>
      <c r="O5" s="1">
        <v>595.19606360966395</v>
      </c>
      <c r="P5" s="1">
        <v>625.27989502079799</v>
      </c>
      <c r="Q5" s="1">
        <v>510.71422059155401</v>
      </c>
      <c r="R5" s="1">
        <v>1319.7514490989699</v>
      </c>
      <c r="S5" s="1">
        <v>548.61414229843103</v>
      </c>
      <c r="T5" s="1">
        <v>7</v>
      </c>
      <c r="U5" s="9">
        <f>D5/$C5*100</f>
        <v>17.130405503574014</v>
      </c>
      <c r="V5" s="9">
        <f>E5/$C5*100</f>
        <v>12.820413248331903</v>
      </c>
      <c r="W5" s="9">
        <f>F5/$C5*100</f>
        <v>17.515232265754406</v>
      </c>
      <c r="X5" s="9">
        <f>G5/$C5*100</f>
        <v>22.637360772709947</v>
      </c>
      <c r="Y5" s="9">
        <f>H5/$C5*100</f>
        <v>21.827770017458981</v>
      </c>
      <c r="Z5" s="9">
        <f>I5/$C5*100</f>
        <v>7.454585275600305</v>
      </c>
      <c r="AA5" s="9">
        <f>J5/$C5*100</f>
        <v>0.61423291657048407</v>
      </c>
      <c r="AB5" s="9">
        <f>L5/$K5*100</f>
        <v>0.35523238984310179</v>
      </c>
      <c r="AC5" s="9">
        <f>M5/$K5*100</f>
        <v>4.2050886518059389</v>
      </c>
      <c r="AD5" s="9">
        <f>N5/$K5*100</f>
        <v>7.6657539001348338</v>
      </c>
      <c r="AE5" s="9">
        <f>O5/$K5*100</f>
        <v>14.513650575618087</v>
      </c>
      <c r="AF5" s="9">
        <f>P5/$K5*100</f>
        <v>15.247234420963117</v>
      </c>
      <c r="AG5" s="9">
        <f>Q5/$K5*100</f>
        <v>12.453589993038051</v>
      </c>
      <c r="AH5" s="9">
        <f>R5/$K5*100</f>
        <v>32.181683566122743</v>
      </c>
      <c r="AI5" s="9">
        <f>S5/$K5*100</f>
        <v>13.37776650247417</v>
      </c>
    </row>
    <row r="6" spans="1:35" x14ac:dyDescent="0.25">
      <c r="A6" t="s">
        <v>22</v>
      </c>
      <c r="B6" t="s">
        <v>45</v>
      </c>
      <c r="C6" s="1">
        <v>7535</v>
      </c>
      <c r="D6" s="1">
        <v>1325.5446630712499</v>
      </c>
      <c r="E6" s="1">
        <v>1208.4354702251301</v>
      </c>
      <c r="F6" s="1">
        <v>1320.2717734059299</v>
      </c>
      <c r="G6" s="1">
        <v>1687.13281198955</v>
      </c>
      <c r="H6" s="1">
        <v>1277.5575432478499</v>
      </c>
      <c r="I6" s="1">
        <v>642.52029693583097</v>
      </c>
      <c r="J6" s="1">
        <v>73.537441124475095</v>
      </c>
      <c r="K6" s="1">
        <v>6112.8242423627798</v>
      </c>
      <c r="L6" s="1">
        <v>10.078967997358401</v>
      </c>
      <c r="M6" s="1">
        <v>177.945327664508</v>
      </c>
      <c r="N6" s="1">
        <v>188.53541294732699</v>
      </c>
      <c r="O6" s="1">
        <v>846.22742125732498</v>
      </c>
      <c r="P6" s="1">
        <v>957.28650097345906</v>
      </c>
      <c r="Q6" s="1">
        <v>1052.93538563724</v>
      </c>
      <c r="R6" s="1">
        <v>1868.9656182256599</v>
      </c>
      <c r="S6" s="1">
        <v>1010.84960765992</v>
      </c>
      <c r="T6" s="1">
        <v>5</v>
      </c>
      <c r="U6" s="9">
        <f>D6/$C6*100</f>
        <v>17.591833617402123</v>
      </c>
      <c r="V6" s="9">
        <f>E6/$C6*100</f>
        <v>16.037630659922097</v>
      </c>
      <c r="W6" s="9">
        <f>F6/$C6*100</f>
        <v>17.521854988798008</v>
      </c>
      <c r="X6" s="9">
        <f>G6/$C6*100</f>
        <v>22.390614624944259</v>
      </c>
      <c r="Y6" s="9">
        <f>H6/$C6*100</f>
        <v>16.95497734900929</v>
      </c>
      <c r="Z6" s="9">
        <f>I6/$C6*100</f>
        <v>8.5271439540256253</v>
      </c>
      <c r="AA6" s="9">
        <f>J6/$C6*100</f>
        <v>0.97594480589880683</v>
      </c>
      <c r="AB6" s="9">
        <f>L6/$K6*100</f>
        <v>0.16488234566781187</v>
      </c>
      <c r="AC6" s="9">
        <f>M6/$K6*100</f>
        <v>2.9110165875753542</v>
      </c>
      <c r="AD6" s="9">
        <f>N6/$K6*100</f>
        <v>3.0842603266874349</v>
      </c>
      <c r="AE6" s="9">
        <f>O6/$K6*100</f>
        <v>13.843477052601042</v>
      </c>
      <c r="AF6" s="9">
        <f>P6/$K6*100</f>
        <v>15.660298137468462</v>
      </c>
      <c r="AG6" s="9">
        <f>Q6/$K6*100</f>
        <v>17.225023064465709</v>
      </c>
      <c r="AH6" s="9">
        <f>R6/$K6*100</f>
        <v>30.574502785037573</v>
      </c>
      <c r="AI6" s="9">
        <f>S6/$K6*100</f>
        <v>16.536539700496903</v>
      </c>
    </row>
    <row r="7" spans="1:35" x14ac:dyDescent="0.25">
      <c r="A7" t="s">
        <v>23</v>
      </c>
      <c r="B7" t="s">
        <v>46</v>
      </c>
      <c r="C7" s="1">
        <v>1600</v>
      </c>
      <c r="D7" s="1">
        <v>258.28153100132101</v>
      </c>
      <c r="E7" s="1">
        <v>189.624942983252</v>
      </c>
      <c r="F7" s="1">
        <v>297.23230183850399</v>
      </c>
      <c r="G7" s="1">
        <v>353.491193409652</v>
      </c>
      <c r="H7" s="1">
        <v>349.43971841355301</v>
      </c>
      <c r="I7" s="1">
        <v>146.86596860859501</v>
      </c>
      <c r="J7" s="1">
        <v>5.0643437451239501</v>
      </c>
      <c r="K7" s="1">
        <v>1346.9877904879099</v>
      </c>
      <c r="L7">
        <v>0</v>
      </c>
      <c r="M7" s="1">
        <v>35.450406215867702</v>
      </c>
      <c r="N7" s="1">
        <v>121.544249882975</v>
      </c>
      <c r="O7" s="1">
        <v>273.47456223669298</v>
      </c>
      <c r="P7" s="1">
        <v>162.05899984396601</v>
      </c>
      <c r="Q7" s="1">
        <v>132.44253466362301</v>
      </c>
      <c r="R7" s="1">
        <v>481.11265578677501</v>
      </c>
      <c r="S7" s="1">
        <v>140.90438185800701</v>
      </c>
      <c r="T7" s="1">
        <v>1</v>
      </c>
      <c r="U7" s="9">
        <f>D7/$C7*100</f>
        <v>16.142595687582563</v>
      </c>
      <c r="V7" s="9">
        <f>E7/$C7*100</f>
        <v>11.85155893645325</v>
      </c>
      <c r="W7" s="9">
        <f>F7/$C7*100</f>
        <v>18.577018864906499</v>
      </c>
      <c r="X7" s="9">
        <f>G7/$C7*100</f>
        <v>22.09319958810325</v>
      </c>
      <c r="Y7" s="9">
        <f>H7/$C7*100</f>
        <v>21.839982400847063</v>
      </c>
      <c r="Z7" s="9">
        <f>I7/$C7*100</f>
        <v>9.1791230380371882</v>
      </c>
      <c r="AA7" s="9">
        <f>J7/$C7*100</f>
        <v>0.31652148407024688</v>
      </c>
      <c r="AB7" s="9">
        <f>L7/$K7*100</f>
        <v>0</v>
      </c>
      <c r="AC7" s="9">
        <f>M7/$K7*100</f>
        <v>2.631828325854888</v>
      </c>
      <c r="AD7" s="9">
        <f>N7/$K7*100</f>
        <v>9.0234114029310444</v>
      </c>
      <c r="AE7" s="9">
        <f>O7/$K7*100</f>
        <v>20.302675656594793</v>
      </c>
      <c r="AF7" s="9">
        <f>P7/$K7*100</f>
        <v>12.03121520390801</v>
      </c>
      <c r="AG7" s="9">
        <f>Q7/$K7*100</f>
        <v>9.8324970425789289</v>
      </c>
      <c r="AH7" s="9">
        <f>R7/$K7*100</f>
        <v>35.717670136601974</v>
      </c>
      <c r="AI7" s="9">
        <f>S7/$K7*100</f>
        <v>10.460702231530117</v>
      </c>
    </row>
    <row r="8" spans="1:35" x14ac:dyDescent="0.25">
      <c r="A8" t="s">
        <v>24</v>
      </c>
      <c r="B8" t="s">
        <v>47</v>
      </c>
      <c r="C8" s="1">
        <v>1685</v>
      </c>
      <c r="D8" s="1">
        <v>321.03989829695502</v>
      </c>
      <c r="E8" s="1">
        <v>235.94848060902899</v>
      </c>
      <c r="F8" s="1">
        <v>289.74801018452501</v>
      </c>
      <c r="G8" s="1">
        <v>450.85655816632499</v>
      </c>
      <c r="H8" s="1">
        <v>258.24177409014601</v>
      </c>
      <c r="I8" s="1">
        <v>124.051994562418</v>
      </c>
      <c r="J8" s="1">
        <v>5.11328409060512</v>
      </c>
      <c r="K8" s="1">
        <v>1395.62472147719</v>
      </c>
      <c r="L8" s="1">
        <v>4.9151684587526798</v>
      </c>
      <c r="M8" s="1">
        <v>19.940987250144001</v>
      </c>
      <c r="N8" s="1">
        <v>114.606968561607</v>
      </c>
      <c r="O8" s="1">
        <v>244.780553715297</v>
      </c>
      <c r="P8" s="1">
        <v>253.428527549526</v>
      </c>
      <c r="Q8" s="1">
        <v>174.51578193233499</v>
      </c>
      <c r="R8" s="1">
        <v>385.399662838116</v>
      </c>
      <c r="S8" s="1">
        <v>198.037071171413</v>
      </c>
      <c r="T8" s="1">
        <v>1</v>
      </c>
      <c r="U8" s="9">
        <f>D8/$C8*100</f>
        <v>19.052812955308905</v>
      </c>
      <c r="V8" s="9">
        <f>E8/$C8*100</f>
        <v>14.002877187479465</v>
      </c>
      <c r="W8" s="9">
        <f>F8/$C8*100</f>
        <v>17.195727607390211</v>
      </c>
      <c r="X8" s="9">
        <f>G8/$C8*100</f>
        <v>26.757065766547477</v>
      </c>
      <c r="Y8" s="9">
        <f>H8/$C8*100</f>
        <v>15.325921310987894</v>
      </c>
      <c r="Z8" s="9">
        <f>I8/$C8*100</f>
        <v>7.3621361758111572</v>
      </c>
      <c r="AA8" s="9">
        <f>J8/$C8*100</f>
        <v>0.30345899647508129</v>
      </c>
      <c r="AB8" s="9">
        <f>L8/$K8*100</f>
        <v>0.35218410673825351</v>
      </c>
      <c r="AC8" s="9">
        <f>M8/$K8*100</f>
        <v>1.4288215838594198</v>
      </c>
      <c r="AD8" s="9">
        <f>N8/$K8*100</f>
        <v>8.2118757856554723</v>
      </c>
      <c r="AE8" s="9">
        <f>O8/$K8*100</f>
        <v>17.539138562708363</v>
      </c>
      <c r="AF8" s="9">
        <f>P8/$K8*100</f>
        <v>18.158787505661707</v>
      </c>
      <c r="AG8" s="9">
        <f>Q8/$K8*100</f>
        <v>12.504492020435112</v>
      </c>
      <c r="AH8" s="9">
        <f>R8/$K8*100</f>
        <v>27.614849243297456</v>
      </c>
      <c r="AI8" s="9">
        <f>S8/$K8*100</f>
        <v>14.189851191644266</v>
      </c>
    </row>
    <row r="9" spans="1:35" x14ac:dyDescent="0.25">
      <c r="A9" t="s">
        <v>25</v>
      </c>
      <c r="B9" t="s">
        <v>48</v>
      </c>
      <c r="C9" s="1">
        <v>15785</v>
      </c>
      <c r="D9" s="1">
        <v>3453.40939749471</v>
      </c>
      <c r="E9" s="1">
        <v>2218.0245700150599</v>
      </c>
      <c r="F9" s="1">
        <v>3238.1274341913399</v>
      </c>
      <c r="G9" s="1">
        <v>3218.2587144674399</v>
      </c>
      <c r="H9" s="1">
        <v>2324.6549332128802</v>
      </c>
      <c r="I9" s="1">
        <v>1166.6548397808101</v>
      </c>
      <c r="J9" s="1">
        <v>165.870110837748</v>
      </c>
      <c r="K9" s="1">
        <v>12272.484964360599</v>
      </c>
      <c r="L9" s="1">
        <v>395.36664640268702</v>
      </c>
      <c r="M9" s="1">
        <v>547.26600557375104</v>
      </c>
      <c r="N9" s="1">
        <v>660.42806834530995</v>
      </c>
      <c r="O9" s="1">
        <v>1663.27948190694</v>
      </c>
      <c r="P9" s="1">
        <v>2088.4690229807802</v>
      </c>
      <c r="Q9" s="1">
        <v>2197.73431237657</v>
      </c>
      <c r="R9" s="1">
        <v>3273.23476848769</v>
      </c>
      <c r="S9" s="1">
        <v>1446.7066582868599</v>
      </c>
      <c r="T9" s="1">
        <v>47</v>
      </c>
      <c r="U9" s="9">
        <f>D9/$C9*100</f>
        <v>21.877791558408045</v>
      </c>
      <c r="V9" s="9">
        <f>E9/$C9*100</f>
        <v>14.05147019331682</v>
      </c>
      <c r="W9" s="9">
        <f>F9/$C9*100</f>
        <v>20.513952703144376</v>
      </c>
      <c r="X9" s="9">
        <f>G9/$C9*100</f>
        <v>20.388081814807983</v>
      </c>
      <c r="Y9" s="9">
        <f>H9/$C9*100</f>
        <v>14.726987223394868</v>
      </c>
      <c r="Z9" s="9">
        <f>I9/$C9*100</f>
        <v>7.3909080758999686</v>
      </c>
      <c r="AA9" s="9">
        <f>J9/$C9*100</f>
        <v>1.050808431027862</v>
      </c>
      <c r="AB9" s="9">
        <f>L9/$K9*100</f>
        <v>3.2215696132513925</v>
      </c>
      <c r="AC9" s="9">
        <f>M9/$K9*100</f>
        <v>4.4592925325475337</v>
      </c>
      <c r="AD9" s="9">
        <f>N9/$K9*100</f>
        <v>5.3813719899694208</v>
      </c>
      <c r="AE9" s="9">
        <f>O9/$K9*100</f>
        <v>13.552915214295375</v>
      </c>
      <c r="AF9" s="9">
        <f>P9/$K9*100</f>
        <v>17.01749098936126</v>
      </c>
      <c r="AG9" s="9">
        <f>Q9/$K9*100</f>
        <v>17.90781833311517</v>
      </c>
      <c r="AH9" s="9">
        <f>R9/$K9*100</f>
        <v>26.671328406538624</v>
      </c>
      <c r="AI9" s="9">
        <f>S9/$K9*100</f>
        <v>11.788212920921136</v>
      </c>
    </row>
    <row r="10" spans="1:35" x14ac:dyDescent="0.25">
      <c r="A10" t="s">
        <v>26</v>
      </c>
      <c r="B10" t="s">
        <v>49</v>
      </c>
      <c r="C10" s="1">
        <v>14466</v>
      </c>
      <c r="D10" s="1">
        <v>2678.3378909186599</v>
      </c>
      <c r="E10" s="1">
        <v>2325.2759115061499</v>
      </c>
      <c r="F10" s="1">
        <v>2696.4689523268999</v>
      </c>
      <c r="G10" s="1">
        <v>3193.7449623287198</v>
      </c>
      <c r="H10" s="1">
        <v>2277.8131889041501</v>
      </c>
      <c r="I10" s="1">
        <v>1172.4056156621</v>
      </c>
      <c r="J10" s="1">
        <v>121.953478353336</v>
      </c>
      <c r="K10" s="1">
        <v>11867.7960976877</v>
      </c>
      <c r="L10" s="1">
        <v>38.963429089407697</v>
      </c>
      <c r="M10" s="1">
        <v>385.20875884248699</v>
      </c>
      <c r="N10" s="1">
        <v>656.72516350748901</v>
      </c>
      <c r="O10" s="1">
        <v>1481.5214366533201</v>
      </c>
      <c r="P10" s="1">
        <v>2231.7248049477898</v>
      </c>
      <c r="Q10" s="1">
        <v>2026.121722479</v>
      </c>
      <c r="R10" s="1">
        <v>3042.7546374485901</v>
      </c>
      <c r="S10" s="1">
        <v>2004.7761447196001</v>
      </c>
      <c r="T10" s="1">
        <v>12</v>
      </c>
      <c r="U10" s="9">
        <f>D10/$C10*100</f>
        <v>18.514709601262684</v>
      </c>
      <c r="V10" s="9">
        <f>E10/$C10*100</f>
        <v>16.074076534675445</v>
      </c>
      <c r="W10" s="9">
        <f>F10/$C10*100</f>
        <v>18.640045294669569</v>
      </c>
      <c r="X10" s="9">
        <f>G10/$C10*100</f>
        <v>22.077595481326696</v>
      </c>
      <c r="Y10" s="9">
        <f>H10/$C10*100</f>
        <v>15.745978078972419</v>
      </c>
      <c r="Z10" s="9">
        <f>I10/$C10*100</f>
        <v>8.1045597653954093</v>
      </c>
      <c r="AA10" s="9">
        <f>J10/$C10*100</f>
        <v>0.84303524369788463</v>
      </c>
      <c r="AB10" s="9">
        <f>L10/$K10*100</f>
        <v>0.32831225586188878</v>
      </c>
      <c r="AC10" s="9">
        <f>M10/$K10*100</f>
        <v>3.2458322983619543</v>
      </c>
      <c r="AD10" s="9">
        <f>N10/$K10*100</f>
        <v>5.5336741388356359</v>
      </c>
      <c r="AE10" s="9">
        <f>O10/$K10*100</f>
        <v>12.483543064427751</v>
      </c>
      <c r="AF10" s="9">
        <f>P10/$K10*100</f>
        <v>18.804879916858489</v>
      </c>
      <c r="AG10" s="9">
        <f>Q10/$K10*100</f>
        <v>17.072434559890745</v>
      </c>
      <c r="AH10" s="9">
        <f>R10/$K10*100</f>
        <v>25.638750551515077</v>
      </c>
      <c r="AI10" s="9">
        <f>S10/$K10*100</f>
        <v>16.892573214248323</v>
      </c>
    </row>
    <row r="11" spans="1:35" x14ac:dyDescent="0.25">
      <c r="A11" t="s">
        <v>27</v>
      </c>
      <c r="B11" t="s">
        <v>50</v>
      </c>
      <c r="C11" s="1">
        <v>13997</v>
      </c>
      <c r="D11" s="1">
        <v>2577.8746400791701</v>
      </c>
      <c r="E11" s="1">
        <v>2143.4366635074798</v>
      </c>
      <c r="F11" s="1">
        <v>2680.5894949213098</v>
      </c>
      <c r="G11" s="1">
        <v>3203.5511264155898</v>
      </c>
      <c r="H11" s="1">
        <v>2400.9988568951198</v>
      </c>
      <c r="I11" s="1">
        <v>888.44562872942197</v>
      </c>
      <c r="J11" s="1">
        <v>102.10358945191</v>
      </c>
      <c r="K11" s="1">
        <v>11400.637746898799</v>
      </c>
      <c r="L11" s="1">
        <v>109.04499352198</v>
      </c>
      <c r="M11" s="1">
        <v>413.805364801618</v>
      </c>
      <c r="N11" s="1">
        <v>727.627300223421</v>
      </c>
      <c r="O11" s="1">
        <v>1896.6070161862201</v>
      </c>
      <c r="P11" s="1">
        <v>2089.67709092115</v>
      </c>
      <c r="Q11" s="1">
        <v>1633.91315696074</v>
      </c>
      <c r="R11" s="1">
        <v>2943.3482411987702</v>
      </c>
      <c r="S11" s="1">
        <v>1586.61458308493</v>
      </c>
      <c r="T11" s="1">
        <v>32</v>
      </c>
      <c r="U11" s="9">
        <f>D11/$C11*100</f>
        <v>18.417336858463742</v>
      </c>
      <c r="V11" s="9">
        <f>E11/$C11*100</f>
        <v>15.313543355772522</v>
      </c>
      <c r="W11" s="9">
        <f>F11/$C11*100</f>
        <v>19.151171643361504</v>
      </c>
      <c r="X11" s="9">
        <f>G11/$C11*100</f>
        <v>22.887412491359505</v>
      </c>
      <c r="Y11" s="9">
        <f>H11/$C11*100</f>
        <v>17.153667620883901</v>
      </c>
      <c r="Z11" s="9">
        <f>I11/$C11*100</f>
        <v>6.3474003624306778</v>
      </c>
      <c r="AA11" s="9">
        <f>J11/$C11*100</f>
        <v>0.72946766772815597</v>
      </c>
      <c r="AB11" s="9">
        <f>L11/$K11*100</f>
        <v>0.95648152272571252</v>
      </c>
      <c r="AC11" s="9">
        <f>M11/$K11*100</f>
        <v>3.6296685675692246</v>
      </c>
      <c r="AD11" s="9">
        <f>N11/$K11*100</f>
        <v>6.3823385706764535</v>
      </c>
      <c r="AE11" s="9">
        <f>O11/$K11*100</f>
        <v>16.635972989336803</v>
      </c>
      <c r="AF11" s="9">
        <f>P11/$K11*100</f>
        <v>18.329475397019642</v>
      </c>
      <c r="AG11" s="9">
        <f>Q11/$K11*100</f>
        <v>14.331769794239774</v>
      </c>
      <c r="AH11" s="9">
        <f>R11/$K11*100</f>
        <v>25.817399925713975</v>
      </c>
      <c r="AI11" s="9">
        <f>S11/$K11*100</f>
        <v>13.916893232718678</v>
      </c>
    </row>
    <row r="12" spans="1:35" x14ac:dyDescent="0.25">
      <c r="A12" t="s">
        <v>28</v>
      </c>
      <c r="B12" t="s">
        <v>51</v>
      </c>
      <c r="C12" s="1">
        <v>14168</v>
      </c>
      <c r="D12" s="1">
        <v>2551.4219305402398</v>
      </c>
      <c r="E12" s="1">
        <v>2353.0735362003902</v>
      </c>
      <c r="F12" s="1">
        <v>2391.8060297462198</v>
      </c>
      <c r="G12" s="1">
        <v>2945.3645919977198</v>
      </c>
      <c r="H12" s="1">
        <v>2561.9577260328902</v>
      </c>
      <c r="I12" s="1">
        <v>1182.6003156030299</v>
      </c>
      <c r="J12" s="1">
        <v>181.77586987947001</v>
      </c>
      <c r="K12" s="1">
        <v>11598.2937473371</v>
      </c>
      <c r="L12" s="1">
        <v>115.608510079562</v>
      </c>
      <c r="M12" s="1">
        <v>355.49858839295899</v>
      </c>
      <c r="N12" s="1">
        <v>529.14752262641196</v>
      </c>
      <c r="O12" s="1">
        <v>1341.83832937698</v>
      </c>
      <c r="P12" s="1">
        <v>2038.6449783344899</v>
      </c>
      <c r="Q12" s="1">
        <v>1887.0566592529599</v>
      </c>
      <c r="R12" s="1">
        <v>3463.5113090923401</v>
      </c>
      <c r="S12" s="1">
        <v>1866.9878501814401</v>
      </c>
      <c r="T12" s="1">
        <v>18</v>
      </c>
      <c r="U12" s="9">
        <f>D12/$C12*100</f>
        <v>18.008342253954261</v>
      </c>
      <c r="V12" s="9">
        <f>E12/$C12*100</f>
        <v>16.608367703277739</v>
      </c>
      <c r="W12" s="9">
        <f>F12/$C12*100</f>
        <v>16.881747810179419</v>
      </c>
      <c r="X12" s="9">
        <f>G12/$C12*100</f>
        <v>20.788852286827499</v>
      </c>
      <c r="Y12" s="9">
        <f>H12/$C12*100</f>
        <v>18.082705576177936</v>
      </c>
      <c r="Z12" s="9">
        <f>I12/$C12*100</f>
        <v>8.3469813354251112</v>
      </c>
      <c r="AA12" s="9">
        <f>J12/$C12*100</f>
        <v>1.2830030341577501</v>
      </c>
      <c r="AB12" s="9">
        <f>L12/$K12*100</f>
        <v>0.99677170278692961</v>
      </c>
      <c r="AC12" s="9">
        <f>M12/$K12*100</f>
        <v>3.0650938503310399</v>
      </c>
      <c r="AD12" s="9">
        <f>N12/$K12*100</f>
        <v>4.5622876446623977</v>
      </c>
      <c r="AE12" s="9">
        <f>O12/$K12*100</f>
        <v>11.569273538058631</v>
      </c>
      <c r="AF12" s="9">
        <f>P12/$K12*100</f>
        <v>17.577111105696481</v>
      </c>
      <c r="AG12" s="9">
        <f>Q12/$K12*100</f>
        <v>16.270123005689669</v>
      </c>
      <c r="AH12" s="9">
        <f>R12/$K12*100</f>
        <v>29.862248573308825</v>
      </c>
      <c r="AI12" s="9">
        <f>S12/$K12*100</f>
        <v>16.097090579466393</v>
      </c>
    </row>
    <row r="13" spans="1:35" x14ac:dyDescent="0.25">
      <c r="A13" t="s">
        <v>29</v>
      </c>
      <c r="B13" t="s">
        <v>52</v>
      </c>
      <c r="C13" s="1">
        <v>12651</v>
      </c>
      <c r="D13" s="1">
        <v>2051.6032649590102</v>
      </c>
      <c r="E13" s="1">
        <v>1875.8052005295101</v>
      </c>
      <c r="F13" s="1">
        <v>2065.61287201912</v>
      </c>
      <c r="G13" s="1">
        <v>2753.0213203583298</v>
      </c>
      <c r="H13" s="1">
        <v>2481.9915530949002</v>
      </c>
      <c r="I13" s="1">
        <v>1272.9650068414901</v>
      </c>
      <c r="J13" s="1">
        <v>150.000782197608</v>
      </c>
      <c r="K13" s="1">
        <v>10461.061291424599</v>
      </c>
      <c r="L13">
        <v>0</v>
      </c>
      <c r="M13" s="1">
        <v>272.61869917537598</v>
      </c>
      <c r="N13" s="1">
        <v>278.07681099184902</v>
      </c>
      <c r="O13" s="1">
        <v>1045.79871144147</v>
      </c>
      <c r="P13" s="1">
        <v>1513.59658997924</v>
      </c>
      <c r="Q13" s="1">
        <v>1972.10979103404</v>
      </c>
      <c r="R13" s="1">
        <v>3390.82420551936</v>
      </c>
      <c r="S13" s="1">
        <v>1988.0364832832799</v>
      </c>
      <c r="T13" s="1">
        <v>7</v>
      </c>
      <c r="U13" s="9">
        <f>D13/$C13*100</f>
        <v>16.21692565772674</v>
      </c>
      <c r="V13" s="9">
        <f>E13/$C13*100</f>
        <v>14.827327488178879</v>
      </c>
      <c r="W13" s="9">
        <f>F13/$C13*100</f>
        <v>16.327664785543593</v>
      </c>
      <c r="X13" s="9">
        <f>G13/$C13*100</f>
        <v>21.761294129778911</v>
      </c>
      <c r="Y13" s="9">
        <f>H13/$C13*100</f>
        <v>19.618935681723976</v>
      </c>
      <c r="Z13" s="9">
        <f>I13/$C13*100</f>
        <v>10.062169052576794</v>
      </c>
      <c r="AA13" s="9">
        <f>J13/$C13*100</f>
        <v>1.1856832044708561</v>
      </c>
      <c r="AB13" s="9">
        <f>L13/$K13*100</f>
        <v>0</v>
      </c>
      <c r="AC13" s="9">
        <f>M13/$K13*100</f>
        <v>2.6060329022147473</v>
      </c>
      <c r="AD13" s="9">
        <f>N13/$K13*100</f>
        <v>2.6582084096935845</v>
      </c>
      <c r="AE13" s="9">
        <f>O13/$K13*100</f>
        <v>9.9970613144075369</v>
      </c>
      <c r="AF13" s="9">
        <f>P13/$K13*100</f>
        <v>14.468862649911085</v>
      </c>
      <c r="AG13" s="9">
        <f>Q13/$K13*100</f>
        <v>18.851909343564085</v>
      </c>
      <c r="AH13" s="9">
        <f>R13/$K13*100</f>
        <v>32.413768651742544</v>
      </c>
      <c r="AI13" s="9">
        <f>S13/$K13*100</f>
        <v>19.004156728466569</v>
      </c>
    </row>
    <row r="14" spans="1:35" x14ac:dyDescent="0.25">
      <c r="A14" t="s">
        <v>30</v>
      </c>
      <c r="B14" t="s">
        <v>53</v>
      </c>
      <c r="C14" s="1">
        <v>15600</v>
      </c>
      <c r="D14" s="1">
        <v>2968.9373579101598</v>
      </c>
      <c r="E14" s="1">
        <v>2345.6590861009199</v>
      </c>
      <c r="F14" s="1">
        <v>2978.70295967114</v>
      </c>
      <c r="G14" s="1">
        <v>3360.1583377546099</v>
      </c>
      <c r="H14" s="1">
        <v>2678.1682819313801</v>
      </c>
      <c r="I14" s="1">
        <v>1129.30221249327</v>
      </c>
      <c r="J14" s="1">
        <v>139.07176413854</v>
      </c>
      <c r="K14" s="1">
        <v>12613.658745431099</v>
      </c>
      <c r="L14" s="1">
        <v>229.393439098762</v>
      </c>
      <c r="M14" s="1">
        <v>465.43773160261998</v>
      </c>
      <c r="N14" s="1">
        <v>489.57632623486302</v>
      </c>
      <c r="O14" s="1">
        <v>1630.7615414361601</v>
      </c>
      <c r="P14" s="1">
        <v>2160.26187187306</v>
      </c>
      <c r="Q14" s="1">
        <v>2189.22925327846</v>
      </c>
      <c r="R14" s="1">
        <v>3226.6331606486801</v>
      </c>
      <c r="S14" s="1">
        <v>2222.3654212584602</v>
      </c>
      <c r="T14" s="1">
        <v>33</v>
      </c>
      <c r="U14" s="9">
        <f>D14/$C14*100</f>
        <v>19.03164973019333</v>
      </c>
      <c r="V14" s="9">
        <f>E14/$C14*100</f>
        <v>15.036276192954615</v>
      </c>
      <c r="W14" s="9">
        <f>F14/$C14*100</f>
        <v>19.094249741481669</v>
      </c>
      <c r="X14" s="9">
        <f>G14/$C14*100</f>
        <v>21.539476524068014</v>
      </c>
      <c r="Y14" s="9">
        <f>H14/$C14*100</f>
        <v>17.167745396996025</v>
      </c>
      <c r="Z14" s="9">
        <f>I14/$C14*100</f>
        <v>7.2391167467517308</v>
      </c>
      <c r="AA14" s="9">
        <f>J14/$C14*100</f>
        <v>0.89148566755474357</v>
      </c>
      <c r="AB14" s="9">
        <f>L14/$K14*100</f>
        <v>1.8186114253475625</v>
      </c>
      <c r="AC14" s="9">
        <f>M14/$K14*100</f>
        <v>3.6899502435897924</v>
      </c>
      <c r="AD14" s="9">
        <f>N14/$K14*100</f>
        <v>3.8813189425486607</v>
      </c>
      <c r="AE14" s="9">
        <f>O14/$K14*100</f>
        <v>12.928537027584103</v>
      </c>
      <c r="AF14" s="9">
        <f>P14/$K14*100</f>
        <v>17.126370036414272</v>
      </c>
      <c r="AG14" s="9">
        <f>Q14/$K14*100</f>
        <v>17.356020940961635</v>
      </c>
      <c r="AH14" s="9">
        <f>R14/$K14*100</f>
        <v>25.580469757178314</v>
      </c>
      <c r="AI14" s="9">
        <f>S14/$K14*100</f>
        <v>17.618721626375393</v>
      </c>
    </row>
    <row r="15" spans="1:35" x14ac:dyDescent="0.25">
      <c r="A15" t="s">
        <v>31</v>
      </c>
      <c r="B15" t="s">
        <v>54</v>
      </c>
      <c r="C15" s="1">
        <v>8099</v>
      </c>
      <c r="D15" s="1">
        <v>1376.44644756242</v>
      </c>
      <c r="E15" s="1">
        <v>1328.9314497748901</v>
      </c>
      <c r="F15" s="1">
        <v>1357.4933681634</v>
      </c>
      <c r="G15" s="1">
        <v>1840.8889784082401</v>
      </c>
      <c r="H15" s="1">
        <v>1454.31914734773</v>
      </c>
      <c r="I15" s="1">
        <v>665.58496668778298</v>
      </c>
      <c r="J15" s="1">
        <v>75.335642055532901</v>
      </c>
      <c r="K15" s="1">
        <v>6639.5097582452499</v>
      </c>
      <c r="L15" s="1">
        <v>14.5185766614338</v>
      </c>
      <c r="M15" s="1">
        <v>215.513221982928</v>
      </c>
      <c r="N15" s="1">
        <v>284.61117049050603</v>
      </c>
      <c r="O15" s="1">
        <v>815.915472378206</v>
      </c>
      <c r="P15" s="1">
        <v>976.702718858617</v>
      </c>
      <c r="Q15" s="1">
        <v>1384.3804890151901</v>
      </c>
      <c r="R15" s="1">
        <v>1910.25930470506</v>
      </c>
      <c r="S15" s="1">
        <v>1037.6088041533101</v>
      </c>
      <c r="T15" s="1">
        <v>8</v>
      </c>
      <c r="U15" s="9">
        <f>D15/$C15*100</f>
        <v>16.995264200054574</v>
      </c>
      <c r="V15" s="9">
        <f>E15/$C15*100</f>
        <v>16.408586859796149</v>
      </c>
      <c r="W15" s="9">
        <f>F15/$C15*100</f>
        <v>16.761246674446227</v>
      </c>
      <c r="X15" s="9">
        <f>G15/$C15*100</f>
        <v>22.729830576716139</v>
      </c>
      <c r="Y15" s="9">
        <f>H15/$C15*100</f>
        <v>17.956774260374491</v>
      </c>
      <c r="Z15" s="9">
        <f>I15/$C15*100</f>
        <v>8.2181129360141139</v>
      </c>
      <c r="AA15" s="9">
        <f>J15/$C15*100</f>
        <v>0.93018449259825786</v>
      </c>
      <c r="AB15" s="9">
        <f>L15/$K15*100</f>
        <v>0.21866940768336035</v>
      </c>
      <c r="AC15" s="9">
        <f>M15/$K15*100</f>
        <v>3.2459207054450627</v>
      </c>
      <c r="AD15" s="9">
        <f>N15/$K15*100</f>
        <v>4.2866292972468747</v>
      </c>
      <c r="AE15" s="9">
        <f>O15/$K15*100</f>
        <v>12.288790921121315</v>
      </c>
      <c r="AF15" s="9">
        <f>P15/$K15*100</f>
        <v>14.710464393032971</v>
      </c>
      <c r="AG15" s="9">
        <f>Q15/$K15*100</f>
        <v>20.850643186358788</v>
      </c>
      <c r="AH15" s="9">
        <f>R15/$K15*100</f>
        <v>28.771089647587484</v>
      </c>
      <c r="AI15" s="9">
        <f>S15/$K15*100</f>
        <v>15.627792441524157</v>
      </c>
    </row>
    <row r="16" spans="1:35" x14ac:dyDescent="0.25">
      <c r="A16" t="s">
        <v>32</v>
      </c>
      <c r="B16" t="s">
        <v>55</v>
      </c>
      <c r="C16" s="1">
        <v>6039</v>
      </c>
      <c r="D16" s="1">
        <v>1007.89028703731</v>
      </c>
      <c r="E16" s="1">
        <v>845.30788334310103</v>
      </c>
      <c r="F16" s="1">
        <v>1043.7717717149801</v>
      </c>
      <c r="G16" s="1">
        <v>1304.4611340761901</v>
      </c>
      <c r="H16" s="1">
        <v>1247.75495723993</v>
      </c>
      <c r="I16" s="1">
        <v>519.21535054484002</v>
      </c>
      <c r="J16" s="1">
        <v>70.598616043651006</v>
      </c>
      <c r="K16" s="1">
        <v>5024.7788869714504</v>
      </c>
      <c r="L16" s="1">
        <v>20.391276710905601</v>
      </c>
      <c r="M16" s="1">
        <v>160.90692447513601</v>
      </c>
      <c r="N16" s="1">
        <v>236.33165440539199</v>
      </c>
      <c r="O16" s="1">
        <v>649.68752551192802</v>
      </c>
      <c r="P16" s="1">
        <v>676.92200969394901</v>
      </c>
      <c r="Q16" s="1">
        <v>820.92960840537603</v>
      </c>
      <c r="R16" s="1">
        <v>1745.25431456604</v>
      </c>
      <c r="S16" s="1">
        <v>714.35557320272198</v>
      </c>
      <c r="T16" s="1">
        <v>7</v>
      </c>
      <c r="U16" s="9">
        <f>D16/$C16*100</f>
        <v>16.689688475530883</v>
      </c>
      <c r="V16" s="9">
        <f>E16/$C16*100</f>
        <v>13.99748109526579</v>
      </c>
      <c r="W16" s="9">
        <f>F16/$C16*100</f>
        <v>17.283851162692169</v>
      </c>
      <c r="X16" s="9">
        <f>G16/$C16*100</f>
        <v>21.600614904391293</v>
      </c>
      <c r="Y16" s="9">
        <f>H16/$C16*100</f>
        <v>20.661615453550755</v>
      </c>
      <c r="Z16" s="9">
        <f>I16/$C16*100</f>
        <v>8.5977040991031632</v>
      </c>
      <c r="AA16" s="9">
        <f>J16/$C16*100</f>
        <v>1.1690448094659878</v>
      </c>
      <c r="AB16" s="9">
        <f>L16/$K16*100</f>
        <v>0.40581440834694898</v>
      </c>
      <c r="AC16" s="9">
        <f>M16/$K16*100</f>
        <v>3.2022687583795015</v>
      </c>
      <c r="AD16" s="9">
        <f>N16/$K16*100</f>
        <v>4.7033244590755414</v>
      </c>
      <c r="AE16" s="9">
        <f>O16/$K16*100</f>
        <v>12.929673924488041</v>
      </c>
      <c r="AF16" s="9">
        <f>P16/$K16*100</f>
        <v>13.471677558770063</v>
      </c>
      <c r="AG16" s="9">
        <f>Q16/$K16*100</f>
        <v>16.337626527884279</v>
      </c>
      <c r="AH16" s="9">
        <f>R16/$K16*100</f>
        <v>34.732957485775948</v>
      </c>
      <c r="AI16" s="9">
        <f>S16/$K16*100</f>
        <v>14.216656877279638</v>
      </c>
    </row>
    <row r="17" spans="1:35" x14ac:dyDescent="0.25">
      <c r="A17" t="s">
        <v>33</v>
      </c>
      <c r="B17" t="s">
        <v>56</v>
      </c>
      <c r="C17" s="1">
        <v>6540</v>
      </c>
      <c r="D17" s="1">
        <v>1131.7865426646799</v>
      </c>
      <c r="E17" s="1">
        <v>1066.4114864487301</v>
      </c>
      <c r="F17" s="1">
        <v>1156.85792948474</v>
      </c>
      <c r="G17" s="1">
        <v>1436.4029165335</v>
      </c>
      <c r="H17" s="1">
        <v>1197.1008350750201</v>
      </c>
      <c r="I17" s="1">
        <v>482.233631679567</v>
      </c>
      <c r="J17" s="1">
        <v>69.206658113768597</v>
      </c>
      <c r="K17" s="1">
        <v>5414.6322479400096</v>
      </c>
      <c r="L17" s="1">
        <v>30.130662020905898</v>
      </c>
      <c r="M17" s="1">
        <v>165.75996092862701</v>
      </c>
      <c r="N17" s="1">
        <v>226.11177385649901</v>
      </c>
      <c r="O17" s="1">
        <v>715.08533348150104</v>
      </c>
      <c r="P17" s="1">
        <v>728.21800574214001</v>
      </c>
      <c r="Q17" s="1">
        <v>1004.43676047627</v>
      </c>
      <c r="R17" s="1">
        <v>1641.3879328945</v>
      </c>
      <c r="S17" s="1">
        <v>903.50181853957395</v>
      </c>
      <c r="T17" s="1">
        <v>7</v>
      </c>
      <c r="U17" s="9">
        <f>D17/$C17*100</f>
        <v>17.305604627900305</v>
      </c>
      <c r="V17" s="9">
        <f>E17/$C17*100</f>
        <v>16.305986031326146</v>
      </c>
      <c r="W17" s="9">
        <f>F17/$C17*100</f>
        <v>17.688959166433332</v>
      </c>
      <c r="X17" s="9">
        <f>G17/$C17*100</f>
        <v>21.963347347607034</v>
      </c>
      <c r="Y17" s="9">
        <f>H17/$C17*100</f>
        <v>18.304294114296944</v>
      </c>
      <c r="Z17" s="9">
        <f>I17/$C17*100</f>
        <v>7.3736029308802298</v>
      </c>
      <c r="AA17" s="9">
        <f>J17/$C17*100</f>
        <v>1.0582057815560948</v>
      </c>
      <c r="AB17" s="9">
        <f>L17/$K17*100</f>
        <v>0.55646737656780054</v>
      </c>
      <c r="AC17" s="9">
        <f>M17/$K17*100</f>
        <v>3.0613336850658728</v>
      </c>
      <c r="AD17" s="9">
        <f>N17/$K17*100</f>
        <v>4.1759396299263534</v>
      </c>
      <c r="AE17" s="9">
        <f>O17/$K17*100</f>
        <v>13.206535563953665</v>
      </c>
      <c r="AF17" s="9">
        <f>P17/$K17*100</f>
        <v>13.449075992542053</v>
      </c>
      <c r="AG17" s="9">
        <f>Q17/$K17*100</f>
        <v>18.550415143307411</v>
      </c>
      <c r="AH17" s="9">
        <f>R17/$K17*100</f>
        <v>30.313931911423236</v>
      </c>
      <c r="AI17" s="9">
        <f>S17/$K17*100</f>
        <v>16.686300697213742</v>
      </c>
    </row>
    <row r="18" spans="1:35" x14ac:dyDescent="0.25">
      <c r="A18" t="s">
        <v>34</v>
      </c>
      <c r="B18" t="s">
        <v>57</v>
      </c>
      <c r="C18" s="1">
        <v>15726</v>
      </c>
      <c r="D18" s="1">
        <v>3033.0511743082602</v>
      </c>
      <c r="E18" s="1">
        <v>2237.6489843640702</v>
      </c>
      <c r="F18" s="1">
        <v>2940.5907093801402</v>
      </c>
      <c r="G18" s="1">
        <v>3169.55718663896</v>
      </c>
      <c r="H18" s="1">
        <v>2728.7014017708698</v>
      </c>
      <c r="I18" s="1">
        <v>1421.58317761945</v>
      </c>
      <c r="J18" s="1">
        <v>194.86736591824501</v>
      </c>
      <c r="K18" s="1">
        <v>12766.8810623143</v>
      </c>
      <c r="L18" s="1">
        <v>518.32659872184604</v>
      </c>
      <c r="M18" s="1">
        <v>340.346361910729</v>
      </c>
      <c r="N18" s="1">
        <v>424.65533577428602</v>
      </c>
      <c r="O18" s="1">
        <v>1454.3340555485699</v>
      </c>
      <c r="P18" s="1">
        <v>1858.1762168663599</v>
      </c>
      <c r="Q18" s="1">
        <v>2238.5870228358399</v>
      </c>
      <c r="R18" s="1">
        <v>3892.3292505990298</v>
      </c>
      <c r="S18" s="1">
        <v>2040.12622005762</v>
      </c>
      <c r="T18" s="1">
        <v>71</v>
      </c>
      <c r="U18" s="9">
        <f>D18/$C18*100</f>
        <v>19.28685727017843</v>
      </c>
      <c r="V18" s="9">
        <f>E18/$C18*100</f>
        <v>14.228977390080569</v>
      </c>
      <c r="W18" s="9">
        <f>F18/$C18*100</f>
        <v>18.698910780746154</v>
      </c>
      <c r="X18" s="9">
        <f>G18/$C18*100</f>
        <v>20.154884819019202</v>
      </c>
      <c r="Y18" s="9">
        <f>H18/$C18*100</f>
        <v>17.351528689882166</v>
      </c>
      <c r="Z18" s="9">
        <f>I18/$C18*100</f>
        <v>9.0396997177886931</v>
      </c>
      <c r="AA18" s="9">
        <f>J18/$C18*100</f>
        <v>1.2391413323047502</v>
      </c>
      <c r="AB18" s="9">
        <f>L18/$K18*100</f>
        <v>4.0599312877744245</v>
      </c>
      <c r="AC18" s="9">
        <f>M18/$K18*100</f>
        <v>2.6658536274405704</v>
      </c>
      <c r="AD18" s="9">
        <f>N18/$K18*100</f>
        <v>3.3262261448318622</v>
      </c>
      <c r="AE18" s="9">
        <f>O18/$K18*100</f>
        <v>11.391459264405002</v>
      </c>
      <c r="AF18" s="9">
        <f>P18/$K18*100</f>
        <v>14.554660670814782</v>
      </c>
      <c r="AG18" s="9">
        <f>Q18/$K18*100</f>
        <v>17.534329738872362</v>
      </c>
      <c r="AH18" s="9">
        <f>R18/$K18*100</f>
        <v>30.487706681066651</v>
      </c>
      <c r="AI18" s="9">
        <f>S18/$K18*100</f>
        <v>15.979832584794195</v>
      </c>
    </row>
    <row r="19" spans="1:35" x14ac:dyDescent="0.25">
      <c r="A19" t="s">
        <v>35</v>
      </c>
      <c r="B19" t="s">
        <v>58</v>
      </c>
      <c r="C19" s="1">
        <v>14527</v>
      </c>
      <c r="D19" s="1">
        <v>2504.25583540565</v>
      </c>
      <c r="E19" s="1">
        <v>2240.13432954063</v>
      </c>
      <c r="F19" s="1">
        <v>2517.10926294401</v>
      </c>
      <c r="G19" s="1">
        <v>3280.4211385598401</v>
      </c>
      <c r="H19" s="1">
        <v>2717.9269390099898</v>
      </c>
      <c r="I19" s="1">
        <v>1117.68392332801</v>
      </c>
      <c r="J19" s="1">
        <v>149.468571211892</v>
      </c>
      <c r="K19" s="1">
        <v>12100.7474451445</v>
      </c>
      <c r="L19" s="1">
        <v>30.275834061042602</v>
      </c>
      <c r="M19" s="1">
        <v>378.69439020383601</v>
      </c>
      <c r="N19" s="1">
        <v>534.91112233639899</v>
      </c>
      <c r="O19" s="1">
        <v>1673.9416029878901</v>
      </c>
      <c r="P19" s="1">
        <v>2035.55299871698</v>
      </c>
      <c r="Q19" s="1">
        <v>1878.18434139995</v>
      </c>
      <c r="R19" s="1">
        <v>3660.5634072405501</v>
      </c>
      <c r="S19" s="1">
        <v>1908.6237481978601</v>
      </c>
      <c r="T19" s="1">
        <v>11</v>
      </c>
      <c r="U19" s="9">
        <f>D19/$C19*100</f>
        <v>17.23863038070937</v>
      </c>
      <c r="V19" s="9">
        <f>E19/$C19*100</f>
        <v>15.420488260071796</v>
      </c>
      <c r="W19" s="9">
        <f>F19/$C19*100</f>
        <v>17.327109953493565</v>
      </c>
      <c r="X19" s="9">
        <f>G19/$C19*100</f>
        <v>22.581545663659668</v>
      </c>
      <c r="Y19" s="9">
        <f>H19/$C19*100</f>
        <v>18.709485365250842</v>
      </c>
      <c r="Z19" s="9">
        <f>I19/$C19*100</f>
        <v>7.6938385305156602</v>
      </c>
      <c r="AA19" s="9">
        <f>J19/$C19*100</f>
        <v>1.0289018462992496</v>
      </c>
      <c r="AB19" s="9">
        <f>L19/$K19*100</f>
        <v>0.25019804932125056</v>
      </c>
      <c r="AC19" s="9">
        <f>M19/$K19*100</f>
        <v>3.1295123869045751</v>
      </c>
      <c r="AD19" s="9">
        <f>N19/$K19*100</f>
        <v>4.4204800138278681</v>
      </c>
      <c r="AE19" s="9">
        <f>O19/$K19*100</f>
        <v>13.833373604203016</v>
      </c>
      <c r="AF19" s="9">
        <f>P19/$K19*100</f>
        <v>16.821712939176813</v>
      </c>
      <c r="AG19" s="9">
        <f>Q19/$K19*100</f>
        <v>15.52122585744555</v>
      </c>
      <c r="AH19" s="9">
        <f>R19/$K19*100</f>
        <v>30.250721485054825</v>
      </c>
      <c r="AI19" s="9">
        <f>S19/$K19*100</f>
        <v>15.772775664066167</v>
      </c>
    </row>
    <row r="20" spans="1:35" x14ac:dyDescent="0.25">
      <c r="A20" t="s">
        <v>36</v>
      </c>
      <c r="B20" t="s">
        <v>59</v>
      </c>
      <c r="C20" s="1">
        <v>8585</v>
      </c>
      <c r="D20" s="1">
        <v>1539.24410452799</v>
      </c>
      <c r="E20" s="1">
        <v>1224.7853498026</v>
      </c>
      <c r="F20" s="1">
        <v>1399.23542386386</v>
      </c>
      <c r="G20" s="1">
        <v>1830.2883480994501</v>
      </c>
      <c r="H20" s="1">
        <v>1709.19398559763</v>
      </c>
      <c r="I20" s="1">
        <v>791.18525777642003</v>
      </c>
      <c r="J20" s="1">
        <v>91.067530332043205</v>
      </c>
      <c r="K20" s="1">
        <v>6986.8038263825201</v>
      </c>
      <c r="L20" s="1">
        <v>267.00902805625901</v>
      </c>
      <c r="M20" s="1">
        <v>264.312191683317</v>
      </c>
      <c r="N20" s="1">
        <v>191.57967039630699</v>
      </c>
      <c r="O20" s="1">
        <v>825.04974423153703</v>
      </c>
      <c r="P20" s="1">
        <v>1050.39671099731</v>
      </c>
      <c r="Q20" s="1">
        <v>1148.2415392606199</v>
      </c>
      <c r="R20" s="1">
        <v>2189.5527861053101</v>
      </c>
      <c r="S20" s="1">
        <v>1050.6621556518601</v>
      </c>
      <c r="T20" s="1">
        <v>49</v>
      </c>
      <c r="U20" s="9">
        <f>D20/$C20*100</f>
        <v>17.929459575165872</v>
      </c>
      <c r="V20" s="9">
        <f>E20/$C20*100</f>
        <v>14.2665736727152</v>
      </c>
      <c r="W20" s="9">
        <f>F20/$C20*100</f>
        <v>16.298607150423532</v>
      </c>
      <c r="X20" s="9">
        <f>G20/$C20*100</f>
        <v>21.319608015136286</v>
      </c>
      <c r="Y20" s="9">
        <f>H20/$C20*100</f>
        <v>19.909073798458124</v>
      </c>
      <c r="Z20" s="9">
        <f>I20/$C20*100</f>
        <v>9.2159028279140376</v>
      </c>
      <c r="AA20" s="9">
        <f>J20/$C20*100</f>
        <v>1.0607749601868748</v>
      </c>
      <c r="AB20" s="9">
        <f>L20/$K20*100</f>
        <v>3.8216190792135825</v>
      </c>
      <c r="AC20" s="9">
        <f>M20/$K20*100</f>
        <v>3.7830200797288875</v>
      </c>
      <c r="AD20" s="9">
        <f>N20/$K20*100</f>
        <v>2.7420216046841417</v>
      </c>
      <c r="AE20" s="9">
        <f>O20/$K20*100</f>
        <v>11.808686271054412</v>
      </c>
      <c r="AF20" s="9">
        <f>P20/$K20*100</f>
        <v>15.034008927386219</v>
      </c>
      <c r="AG20" s="9">
        <f>Q20/$K20*100</f>
        <v>16.43443222099356</v>
      </c>
      <c r="AH20" s="9">
        <f>R20/$K20*100</f>
        <v>31.338403660876374</v>
      </c>
      <c r="AI20" s="9">
        <f>S20/$K20*100</f>
        <v>15.037808156062823</v>
      </c>
    </row>
    <row r="21" spans="1:35" x14ac:dyDescent="0.25">
      <c r="A21" t="s">
        <v>37</v>
      </c>
      <c r="B21" t="s">
        <v>59</v>
      </c>
      <c r="C21" s="1">
        <v>4340</v>
      </c>
      <c r="D21" s="1">
        <v>610.04049844236795</v>
      </c>
      <c r="E21" s="1">
        <v>673.88785046729004</v>
      </c>
      <c r="F21" s="1">
        <v>593.844236760125</v>
      </c>
      <c r="G21" s="1">
        <v>910.95015576323999</v>
      </c>
      <c r="H21" s="1">
        <v>812.95327102803697</v>
      </c>
      <c r="I21" s="1">
        <v>603.38940809968801</v>
      </c>
      <c r="J21" s="1">
        <v>134.93457943925199</v>
      </c>
      <c r="K21" s="1">
        <v>3694.2211838006201</v>
      </c>
      <c r="L21" s="1">
        <v>10</v>
      </c>
      <c r="M21" s="1">
        <v>109.672897196262</v>
      </c>
      <c r="N21" s="1">
        <v>79.890965732087196</v>
      </c>
      <c r="O21" s="1">
        <v>379.34579439252298</v>
      </c>
      <c r="P21" s="1">
        <v>753.69158878504697</v>
      </c>
      <c r="Q21" s="1">
        <v>478.80062305296002</v>
      </c>
      <c r="R21" s="1">
        <v>1378.5825545171299</v>
      </c>
      <c r="S21" s="1">
        <v>504.23676012461101</v>
      </c>
      <c r="T21" s="1">
        <v>1</v>
      </c>
      <c r="U21" s="9">
        <f>D21/$C21*100</f>
        <v>14.05623268300387</v>
      </c>
      <c r="V21" s="9">
        <f>E21/$C21*100</f>
        <v>15.527369826435255</v>
      </c>
      <c r="W21" s="9">
        <f>F21/$C21*100</f>
        <v>13.683046929956797</v>
      </c>
      <c r="X21" s="9">
        <f>G21/$C21*100</f>
        <v>20.989634925420276</v>
      </c>
      <c r="Y21" s="9">
        <f>H21/$C21*100</f>
        <v>18.731642189586108</v>
      </c>
      <c r="Z21" s="9">
        <f>I21/$C21*100</f>
        <v>13.902981753449032</v>
      </c>
      <c r="AA21" s="9">
        <f>J21/$C21*100</f>
        <v>3.1090916921486631</v>
      </c>
      <c r="AB21" s="9">
        <f>L21/$K21*100</f>
        <v>0.27069305010351291</v>
      </c>
      <c r="AC21" s="9">
        <f>M21/$K21*100</f>
        <v>2.9687691055745167</v>
      </c>
      <c r="AD21" s="9">
        <f>N21/$K21*100</f>
        <v>2.1625929189733912</v>
      </c>
      <c r="AE21" s="9">
        <f>O21/$K21*100</f>
        <v>10.268627012805212</v>
      </c>
      <c r="AF21" s="9">
        <f>P21/$K21*100</f>
        <v>20.401907500558696</v>
      </c>
      <c r="AG21" s="9">
        <f>Q21/$K21*100</f>
        <v>12.960800104566811</v>
      </c>
      <c r="AH21" s="9">
        <f>R21/$K21*100</f>
        <v>37.317271650173424</v>
      </c>
      <c r="AI21" s="9">
        <f>S21/$K21*100</f>
        <v>13.649338657244433</v>
      </c>
    </row>
    <row r="22" spans="1:35" x14ac:dyDescent="0.25">
      <c r="A22" t="s">
        <v>38</v>
      </c>
      <c r="B22" t="s">
        <v>60</v>
      </c>
      <c r="C22" s="1">
        <v>578.00000000000102</v>
      </c>
      <c r="D22" s="1">
        <v>103.40002064978</v>
      </c>
      <c r="E22" s="1">
        <v>98.366981002202806</v>
      </c>
      <c r="F22" s="1">
        <v>115.601906662996</v>
      </c>
      <c r="G22" s="1">
        <v>120.476941079295</v>
      </c>
      <c r="H22" s="1">
        <v>99.373588931718203</v>
      </c>
      <c r="I22" s="1">
        <v>35.808817455947199</v>
      </c>
      <c r="J22" s="1">
        <v>4.97174421806168</v>
      </c>
      <c r="K22" s="1">
        <v>480.82351321585901</v>
      </c>
      <c r="L22" s="1">
        <v>21.4098292951542</v>
      </c>
      <c r="M22" s="1">
        <v>10.0660792951542</v>
      </c>
      <c r="N22" s="1">
        <v>25.165198237885399</v>
      </c>
      <c r="O22" s="1">
        <v>57.892896475770897</v>
      </c>
      <c r="P22" s="1">
        <v>93.150055066079304</v>
      </c>
      <c r="Q22" s="1">
        <v>60.422356828193799</v>
      </c>
      <c r="R22" s="1">
        <v>149.79116189427299</v>
      </c>
      <c r="S22" s="1">
        <v>62.925936123348002</v>
      </c>
      <c r="T22" s="1">
        <v>1</v>
      </c>
      <c r="U22" s="9">
        <f>D22/$C22*100</f>
        <v>17.889276929027652</v>
      </c>
      <c r="V22" s="9">
        <f>E22/$C22*100</f>
        <v>17.018508823910487</v>
      </c>
      <c r="W22" s="9">
        <f>F22/$C22*100</f>
        <v>20.000329872490621</v>
      </c>
      <c r="X22" s="9">
        <f>G22/$C22*100</f>
        <v>20.843761432403944</v>
      </c>
      <c r="Y22" s="9">
        <f>H22/$C22*100</f>
        <v>17.192662444933916</v>
      </c>
      <c r="Z22" s="9">
        <f>I22/$C22*100</f>
        <v>6.1952971377071169</v>
      </c>
      <c r="AA22" s="9">
        <f>J22/$C22*100</f>
        <v>0.86016335952624057</v>
      </c>
      <c r="AB22" s="9">
        <f>L22/$K22*100</f>
        <v>4.4527417455024825</v>
      </c>
      <c r="AC22" s="9">
        <f>M22/$K22*100</f>
        <v>2.0935081206469981</v>
      </c>
      <c r="AD22" s="9">
        <f>N22/$K22*100</f>
        <v>5.2337703016174739</v>
      </c>
      <c r="AE22" s="9">
        <f>O22/$K22*100</f>
        <v>12.040363019805293</v>
      </c>
      <c r="AF22" s="9">
        <f>P22/$K22*100</f>
        <v>19.373024094239934</v>
      </c>
      <c r="AG22" s="9">
        <f>Q22/$K22*100</f>
        <v>12.566431376052115</v>
      </c>
      <c r="AH22" s="9">
        <f>R22/$K22*100</f>
        <v>31.153044262006869</v>
      </c>
      <c r="AI22" s="9">
        <f>S22/$K22*100</f>
        <v>13.08711708012879</v>
      </c>
    </row>
    <row r="23" spans="1:35" x14ac:dyDescent="0.25">
      <c r="A23" t="s">
        <v>39</v>
      </c>
      <c r="B23" t="s">
        <v>61</v>
      </c>
      <c r="C23" s="1">
        <v>46428</v>
      </c>
      <c r="D23" s="1">
        <v>7675.9450292052097</v>
      </c>
      <c r="E23" s="1">
        <v>8789.5488111057202</v>
      </c>
      <c r="F23" s="1">
        <v>8005.6732137999397</v>
      </c>
      <c r="G23" s="1">
        <v>8783.5727444643708</v>
      </c>
      <c r="H23" s="1">
        <v>8063.2313000140703</v>
      </c>
      <c r="I23" s="1">
        <v>4468.9098611036698</v>
      </c>
      <c r="J23" s="1">
        <v>641.11904030700805</v>
      </c>
      <c r="K23" s="1">
        <v>38718.876082494702</v>
      </c>
      <c r="L23" s="1">
        <v>15.6734377898393</v>
      </c>
      <c r="M23" s="1">
        <v>850.79782748856803</v>
      </c>
      <c r="N23" s="1">
        <v>2259.9740430894699</v>
      </c>
      <c r="O23" s="1">
        <v>4323.8301187766901</v>
      </c>
      <c r="P23" s="1">
        <v>6301.2077465555103</v>
      </c>
      <c r="Q23" s="1">
        <v>4988.4001554554698</v>
      </c>
      <c r="R23" s="1">
        <v>11305.763543694</v>
      </c>
      <c r="S23" s="1">
        <v>8673.2292096451692</v>
      </c>
      <c r="T23" s="1">
        <v>1</v>
      </c>
      <c r="U23" s="9">
        <f>D23/$C23*100</f>
        <v>16.533008161465514</v>
      </c>
      <c r="V23" s="9">
        <f>E23/$C23*100</f>
        <v>18.931568904768071</v>
      </c>
      <c r="W23" s="9">
        <f>F23/$C23*100</f>
        <v>17.243200684500604</v>
      </c>
      <c r="X23" s="9">
        <f>G23/$C23*100</f>
        <v>18.918697218196716</v>
      </c>
      <c r="Y23" s="9">
        <f>H23/$C23*100</f>
        <v>17.367173472934589</v>
      </c>
      <c r="Z23" s="9">
        <f>I23/$C23*100</f>
        <v>9.6254627834575466</v>
      </c>
      <c r="AA23" s="9">
        <f>J23/$C23*100</f>
        <v>1.3808887746769365</v>
      </c>
      <c r="AB23" s="9">
        <f>L23/$K23*100</f>
        <v>4.0480094919194881E-2</v>
      </c>
      <c r="AC23" s="9">
        <f>M23/$K23*100</f>
        <v>2.1973722214349722</v>
      </c>
      <c r="AD23" s="9">
        <f>N23/$K23*100</f>
        <v>5.8368792479263956</v>
      </c>
      <c r="AE23" s="9">
        <f>O23/$K23*100</f>
        <v>11.167240778281654</v>
      </c>
      <c r="AF23" s="9">
        <f>P23/$K23*100</f>
        <v>16.27425272657738</v>
      </c>
      <c r="AG23" s="9">
        <f>Q23/$K23*100</f>
        <v>12.883638835040435</v>
      </c>
      <c r="AH23" s="9">
        <f>R23/$K23*100</f>
        <v>29.199617053981274</v>
      </c>
      <c r="AI23" s="9">
        <f>S23/$K23*100</f>
        <v>22.400519041838734</v>
      </c>
    </row>
    <row r="24" spans="1:35" x14ac:dyDescent="0.25">
      <c r="A24" t="s">
        <v>40</v>
      </c>
      <c r="B24" t="s">
        <v>62</v>
      </c>
      <c r="C24" s="1">
        <v>16428</v>
      </c>
      <c r="D24" s="1">
        <v>2632.9275884530598</v>
      </c>
      <c r="E24" s="1">
        <v>2953.3086653795799</v>
      </c>
      <c r="F24" s="1">
        <v>2675.1165327509698</v>
      </c>
      <c r="G24" s="1">
        <v>3312.0589181493701</v>
      </c>
      <c r="H24" s="1">
        <v>3098.6432276673399</v>
      </c>
      <c r="I24" s="1">
        <v>1554.15689783025</v>
      </c>
      <c r="J24" s="1">
        <v>201.78816976942801</v>
      </c>
      <c r="K24" s="1">
        <v>13796.062614071399</v>
      </c>
      <c r="L24" s="1">
        <v>16.293331056057301</v>
      </c>
      <c r="M24" s="1">
        <v>371.173970013325</v>
      </c>
      <c r="N24" s="1">
        <v>533.93252645024199</v>
      </c>
      <c r="O24" s="1">
        <v>1251.3898013098701</v>
      </c>
      <c r="P24" s="1">
        <v>2127.7705680582299</v>
      </c>
      <c r="Q24" s="1">
        <v>2286.22666313031</v>
      </c>
      <c r="R24" s="1">
        <v>4124.6113958680398</v>
      </c>
      <c r="S24" s="1">
        <v>3084.6643581853</v>
      </c>
      <c r="T24" s="1">
        <v>1</v>
      </c>
      <c r="U24" s="9">
        <f>D24/$C24*100</f>
        <v>16.027073219217556</v>
      </c>
      <c r="V24" s="9">
        <f>E24/$C24*100</f>
        <v>17.97728673837095</v>
      </c>
      <c r="W24" s="9">
        <f>F24/$C24*100</f>
        <v>16.283884421420559</v>
      </c>
      <c r="X24" s="9">
        <f>G24/$C24*100</f>
        <v>20.161059886470479</v>
      </c>
      <c r="Y24" s="9">
        <f>H24/$C24*100</f>
        <v>18.861962671459338</v>
      </c>
      <c r="Z24" s="9">
        <f>I24/$C24*100</f>
        <v>9.4604145229501455</v>
      </c>
      <c r="AA24" s="9">
        <f>J24/$C24*100</f>
        <v>1.2283185401109569</v>
      </c>
      <c r="AB24" s="9">
        <f>L24/$K24*100</f>
        <v>0.11810131275744425</v>
      </c>
      <c r="AC24" s="9">
        <f>M24/$K24*100</f>
        <v>2.6904340781604112</v>
      </c>
      <c r="AD24" s="9">
        <f>N24/$K24*100</f>
        <v>3.8701805100946221</v>
      </c>
      <c r="AE24" s="9">
        <f>O24/$K24*100</f>
        <v>9.070630050877746</v>
      </c>
      <c r="AF24" s="9">
        <f>P24/$K24*100</f>
        <v>15.423027769444841</v>
      </c>
      <c r="AG24" s="9">
        <f>Q24/$K24*100</f>
        <v>16.571588047146552</v>
      </c>
      <c r="AH24" s="9">
        <f>R24/$K24*100</f>
        <v>29.897018528033577</v>
      </c>
      <c r="AI24" s="9">
        <f>S24/$K24*100</f>
        <v>22.359019703484623</v>
      </c>
    </row>
  </sheetData>
  <sortState ref="A2:AI24">
    <sortCondition ref="A2:A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2020-07-11T12:38:44Z</dcterms:created>
  <dcterms:modified xsi:type="dcterms:W3CDTF">2020-08-18T08:46:37Z</dcterms:modified>
</cp:coreProperties>
</file>