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7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<sst xmlns="http://schemas.openxmlformats.org/spreadsheetml/2006/main" count="87" uniqueCount="87">
  <si>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</si>
  <si>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</si>
  <si>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</si>
  <si>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</si>
  <si>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</si>
  <si>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</si>
  <si>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</si>
  <si>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</si>
  <si>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</si>
  <si>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</si>
  <si>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</si>
  <si>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</si>
  <si>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</si>
  <si>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</si>
  <si>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</si>
  <si>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</si>
  <si>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</si>
  <si>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</si>
  <si>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07010</t>
  </si>
  <si>
    <t>07019</t>
  </si>
  <si>
    <t>07042</t>
  </si>
  <si>
    <t>07064</t>
  </si>
  <si>
    <t>07129</t>
  </si>
  <si>
    <t>07186</t>
  </si>
  <si>
    <t>07201</t>
  </si>
  <si>
    <t>07204</t>
  </si>
  <si>
    <t>07324</t>
  </si>
  <si>
    <t>07330</t>
  </si>
  <si>
    <t>07334</t>
  </si>
  <si>
    <t>07338</t>
  </si>
  <si>
    <t>07349</t>
  </si>
  <si>
    <t>26198</t>
  </si>
  <si>
    <t>26325</t>
  </si>
  <si>
    <t>26333</t>
  </si>
  <si>
    <t>26362</t>
  </si>
  <si>
    <t>30007</t>
  </si>
  <si>
    <t>30037</t>
  </si>
  <si>
    <t>30202</t>
  </si>
  <si>
    <t>38544</t>
  </si>
  <si>
    <t>42023</t>
  </si>
  <si>
    <t>43051</t>
  </si>
  <si>
    <t>43087</t>
  </si>
  <si>
    <t>43157</t>
  </si>
  <si>
    <t>48080</t>
  </si>
  <si>
    <t>Annonay</t>
  </si>
  <si>
    <t>Aubenas</t>
  </si>
  <si>
    <t>Bourg-Saint-Andéol</t>
  </si>
  <si>
    <t>Le Cheylard</t>
  </si>
  <si>
    <t>Lamastre</t>
  </si>
  <si>
    <t>Privas</t>
  </si>
  <si>
    <t>Ruoms</t>
  </si>
  <si>
    <t>Saint-Agrève</t>
  </si>
  <si>
    <t>Tournon-sur-Rhône</t>
  </si>
  <si>
    <t>Vallon-Pont-d'Arc</t>
  </si>
  <si>
    <t>Les Vans</t>
  </si>
  <si>
    <t>Vernoux-en-Vivarais</t>
  </si>
  <si>
    <t>La Voulte-sur-Rhône</t>
  </si>
  <si>
    <t>Montélimar</t>
  </si>
  <si>
    <t>Saint-Rambert-d'Albon</t>
  </si>
  <si>
    <t>Saint-Vallier</t>
  </si>
  <si>
    <t>Valence</t>
  </si>
  <si>
    <t>Alès</t>
  </si>
  <si>
    <t>Bessèges</t>
  </si>
  <si>
    <t>Pont-Saint-Esprit</t>
  </si>
  <si>
    <t>Vienne</t>
  </si>
  <si>
    <t>Bourg-Argental</t>
  </si>
  <si>
    <t>Le Chambon-sur-Lignon</t>
  </si>
  <si>
    <t>Dunières</t>
  </si>
  <si>
    <t>Le Puy-en-Velay</t>
  </si>
  <si>
    <t>Langogne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</si>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</sst>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7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70</v>
      </c>
      <c r="U1" s="6" t="s">
        <v>71</v>
      </c>
      <c r="V1" s="6" t="s">
        <v>72</v>
      </c>
      <c r="W1" s="6" t="s">
        <v>73</v>
      </c>
      <c r="X1" s="6" t="s">
        <v>74</v>
      </c>
      <c r="Y1" s="6" t="s">
        <v>75</v>
      </c>
      <c r="Z1" s="6" t="s">
        <v>76</v>
      </c>
      <c r="AA1" s="6" t="s">
        <v>77</v>
      </c>
      <c r="AB1" s="7" t="s">
        <v>78</v>
      </c>
      <c r="AC1" s="7" t="s">
        <v>79</v>
      </c>
      <c r="AD1" s="7" t="s">
        <v>80</v>
      </c>
      <c r="AE1" s="7" t="s">
        <v>81</v>
      </c>
      <c r="AF1" s="7" t="s">
        <v>82</v>
      </c>
      <c r="AG1" s="7" t="s">
        <v>83</v>
      </c>
      <c r="AH1" s="7" t="s">
        <v>84</v>
      </c>
      <c r="AI1" s="7" t="s">
        <v>85</v>
      </c>
    </row>
    <row r="2" spans="1:35" x14ac:dyDescent="0.25">
      <c r="A2" t="s">
        <v>18</v>
      </c>
      <c r="B2" t="s">
        <v>44</v>
      </c>
      <c r="C2" s="1">
        <v>48628</v>
      </c>
      <c r="D2" s="1">
        <v>8681.0792812249201</v>
      </c>
      <c r="E2" s="1">
        <v>7202.6046121804402</v>
      </c>
      <c r="F2" s="1">
        <v>8470.9815032575807</v>
      </c>
      <c r="G2" s="1">
        <v>10077.3176577587</v>
      </c>
      <c r="H2" s="1">
        <v>9189.2602295495908</v>
      </c>
      <c r="I2" s="1">
        <v>4358.0573445505597</v>
      </c>
      <c r="J2" s="1">
        <v>648.69937147819098</v>
      </c>
      <c r="K2" s="1">
        <v>39760.073419037697</v>
      </c>
      <c r="L2" s="1">
        <v>275.74485865086501</v>
      </c>
      <c r="M2" s="1">
        <v>1423.5607881892099</v>
      </c>
      <c r="N2" s="1">
        <v>2107.1144432516999</v>
      </c>
      <c r="O2" s="1">
        <v>5379.7311648335499</v>
      </c>
      <c r="P2" s="1">
        <v>5815.2166584671804</v>
      </c>
      <c r="Q2" s="1">
        <v>6502.9721343340798</v>
      </c>
      <c r="R2" s="1">
        <v>12512.0883759886</v>
      </c>
      <c r="S2" s="1">
        <v>5743.6449953226202</v>
      </c>
      <c r="T2" s="1">
        <v>30</v>
      </c>
      <c r="U2" s="9">
        <f>D2/$C2*100</f>
        <v>17.852017934574565</v>
      </c>
      <c r="V2" s="9">
        <f>E2/$C2*100</f>
        <v>14.811640643621866</v>
      </c>
      <c r="W2" s="9">
        <f>F2/$C2*100</f>
        <v>17.419966898201817</v>
      </c>
      <c r="X2" s="9">
        <f>G2/$C2*100</f>
        <v>20.72328217849531</v>
      </c>
      <c r="Y2" s="9">
        <f>H2/$C2*100</f>
        <v>18.897055666590422</v>
      </c>
      <c r="Z2" s="9">
        <f>I2/$C2*100</f>
        <v>8.9620328710836556</v>
      </c>
      <c r="AA2" s="9">
        <f>J2/$C2*100</f>
        <v>1.3340038074323248</v>
      </c>
      <c r="AB2" s="9">
        <f>L2/$K2*100</f>
        <v>0.69352200571851663</v>
      </c>
      <c r="AC2" s="9">
        <f>M2/$K2*100</f>
        <v>3.5803776647645433</v>
      </c>
      <c r="AD2" s="9">
        <f>N2/$K2*100</f>
        <v>5.2995738238319827</v>
      </c>
      <c r="AE2" s="9">
        <f>O2/$K2*100</f>
        <v>13.530485993161312</v>
      </c>
      <c r="AF2" s="9">
        <f>P2/$K2*100</f>
        <v>14.625769417424594</v>
      </c>
      <c r="AG2" s="9">
        <f>Q2/$K2*100</f>
        <v>16.355533516747389</v>
      </c>
      <c r="AH2" s="9">
        <f>R2/$K2*100</f>
        <v>31.468977041671238</v>
      </c>
      <c r="AI2" s="9">
        <f>S2/$K2*100</f>
        <v>14.4457605366807</v>
      </c>
    </row>
    <row r="3" spans="1:35" x14ac:dyDescent="0.25">
      <c r="A3" t="s">
        <v>19</v>
      </c>
      <c r="B3" t="s">
        <v>45</v>
      </c>
      <c r="C3" s="1">
        <v>72976</v>
      </c>
      <c r="D3" s="1">
        <v>11510.026594973901</v>
      </c>
      <c r="E3" s="1">
        <v>9625.4315149320992</v>
      </c>
      <c r="F3" s="1">
        <v>11952.3242476578</v>
      </c>
      <c r="G3" s="1">
        <v>15312.2308385955</v>
      </c>
      <c r="H3" s="1">
        <v>15051.4088180159</v>
      </c>
      <c r="I3" s="1">
        <v>7992.9120319862104</v>
      </c>
      <c r="J3" s="1">
        <v>1531.66595383861</v>
      </c>
      <c r="K3" s="1">
        <v>61483.824940855498</v>
      </c>
      <c r="L3" s="1">
        <v>802.96881321649096</v>
      </c>
      <c r="M3" s="1">
        <v>3347.0069939725599</v>
      </c>
      <c r="N3" s="1">
        <v>2913.2909043268901</v>
      </c>
      <c r="O3" s="1">
        <v>7333.7305709205602</v>
      </c>
      <c r="P3" s="1">
        <v>9866.7045893292598</v>
      </c>
      <c r="Q3" s="1">
        <v>6907.3111537790501</v>
      </c>
      <c r="R3" s="1">
        <v>22284.3334105906</v>
      </c>
      <c r="S3" s="1">
        <v>8028.4785047200803</v>
      </c>
      <c r="T3" s="1">
        <v>90</v>
      </c>
      <c r="U3" s="9">
        <f>D3/$C3*100</f>
        <v>15.772345147684034</v>
      </c>
      <c r="V3" s="9">
        <f>E3/$C3*100</f>
        <v>13.189859015199653</v>
      </c>
      <c r="W3" s="9">
        <f>F3/$C3*100</f>
        <v>16.37843160444228</v>
      </c>
      <c r="X3" s="9">
        <f>G3/$C3*100</f>
        <v>20.982557057930691</v>
      </c>
      <c r="Y3" s="9">
        <f>H3/$C3*100</f>
        <v>20.62514911479925</v>
      </c>
      <c r="Z3" s="9">
        <f>I3/$C3*100</f>
        <v>10.952795483427717</v>
      </c>
      <c r="AA3" s="9">
        <f>J3/$C3*100</f>
        <v>2.0988625765164026</v>
      </c>
      <c r="AB3" s="9">
        <f>L3/$K3*100</f>
        <v>1.3059838323150985</v>
      </c>
      <c r="AC3" s="9">
        <f>M3/$K3*100</f>
        <v>5.4437195428101957</v>
      </c>
      <c r="AD3" s="9">
        <f>N3/$K3*100</f>
        <v>4.7383045982082876</v>
      </c>
      <c r="AE3" s="9">
        <f>O3/$K3*100</f>
        <v>11.927902302719875</v>
      </c>
      <c r="AF3" s="9">
        <f>P3/$K3*100</f>
        <v>16.047642772421135</v>
      </c>
      <c r="AG3" s="9">
        <f>Q3/$K3*100</f>
        <v>11.234354987549251</v>
      </c>
      <c r="AH3" s="9">
        <f>R3/$K3*100</f>
        <v>36.244221032161001</v>
      </c>
      <c r="AI3" s="9">
        <f>S3/$K3*100</f>
        <v>13.057870931815144</v>
      </c>
    </row>
    <row r="4" spans="1:35" x14ac:dyDescent="0.25">
      <c r="A4" t="s">
        <v>20</v>
      </c>
      <c r="B4" t="s">
        <v>46</v>
      </c>
      <c r="C4" s="1">
        <v>11867</v>
      </c>
      <c r="D4" s="1">
        <v>2178.74574070073</v>
      </c>
      <c r="E4" s="1">
        <v>1731.19065467323</v>
      </c>
      <c r="F4" s="1">
        <v>2008.5409941207899</v>
      </c>
      <c r="G4" s="1">
        <v>2463.93815117641</v>
      </c>
      <c r="H4" s="1">
        <v>2124.3932337923802</v>
      </c>
      <c r="I4" s="1">
        <v>1181.06936556853</v>
      </c>
      <c r="J4" s="1">
        <v>179.12185996793201</v>
      </c>
      <c r="K4" s="1">
        <v>9764.0559264018593</v>
      </c>
      <c r="L4" s="1">
        <v>80.319455974163404</v>
      </c>
      <c r="M4" s="1">
        <v>360.92814173783501</v>
      </c>
      <c r="N4" s="1">
        <v>631.18468903874395</v>
      </c>
      <c r="O4" s="1">
        <v>1387.88124452733</v>
      </c>
      <c r="P4" s="1">
        <v>1361.88896596427</v>
      </c>
      <c r="Q4" s="1">
        <v>1311.47330475227</v>
      </c>
      <c r="R4" s="1">
        <v>2993.906205579</v>
      </c>
      <c r="S4" s="1">
        <v>1636.4739188282499</v>
      </c>
      <c r="T4" s="1">
        <v>5</v>
      </c>
      <c r="U4" s="9">
        <f>D4/$C4*100</f>
        <v>18.359701194073736</v>
      </c>
      <c r="V4" s="9">
        <f>E4/$C4*100</f>
        <v>14.58827550917022</v>
      </c>
      <c r="W4" s="9">
        <f>F4/$C4*100</f>
        <v>16.925431820348784</v>
      </c>
      <c r="X4" s="9">
        <f>G4/$C4*100</f>
        <v>20.762940517202409</v>
      </c>
      <c r="Y4" s="9">
        <f>H4/$C4*100</f>
        <v>17.901687316022414</v>
      </c>
      <c r="Z4" s="9">
        <f>I4/$C4*100</f>
        <v>9.9525521662469885</v>
      </c>
      <c r="AA4" s="9">
        <f>J4/$C4*100</f>
        <v>1.5094114769354681</v>
      </c>
      <c r="AB4" s="9">
        <f>L4/$K4*100</f>
        <v>0.82260339944367589</v>
      </c>
      <c r="AC4" s="9">
        <f>M4/$K4*100</f>
        <v>3.6964980993389309</v>
      </c>
      <c r="AD4" s="9">
        <f>N4/$K4*100</f>
        <v>6.4643698663383331</v>
      </c>
      <c r="AE4" s="9">
        <f>O4/$K4*100</f>
        <v>14.214187782092891</v>
      </c>
      <c r="AF4" s="9">
        <f>P4/$K4*100</f>
        <v>13.947984077823058</v>
      </c>
      <c r="AG4" s="9">
        <f>Q4/$K4*100</f>
        <v>13.431644745152123</v>
      </c>
      <c r="AH4" s="9">
        <f>R4/$K4*100</f>
        <v>30.662526189383279</v>
      </c>
      <c r="AI4" s="9">
        <f>S4/$K4*100</f>
        <v>16.760185840427738</v>
      </c>
    </row>
    <row r="5" spans="1:35" x14ac:dyDescent="0.25">
      <c r="A5" t="s">
        <v>21</v>
      </c>
      <c r="B5" t="s">
        <v>47</v>
      </c>
      <c r="C5" s="1">
        <v>10443</v>
      </c>
      <c r="D5" s="1">
        <v>1375.13177784603</v>
      </c>
      <c r="E5" s="1">
        <v>1100.4586335132699</v>
      </c>
      <c r="F5" s="1">
        <v>1475.20176368842</v>
      </c>
      <c r="G5" s="1">
        <v>2390.6836259966899</v>
      </c>
      <c r="H5" s="1">
        <v>2491.27494998468</v>
      </c>
      <c r="I5" s="1">
        <v>1358.16564466917</v>
      </c>
      <c r="J5" s="1">
        <v>252.08360430173801</v>
      </c>
      <c r="K5" s="1">
        <v>9016.7863041308301</v>
      </c>
      <c r="L5" s="1">
        <v>204.586136844495</v>
      </c>
      <c r="M5" s="1">
        <v>439.83475638095399</v>
      </c>
      <c r="N5" s="1">
        <v>371.90773745121697</v>
      </c>
      <c r="O5" s="1">
        <v>800.191290761613</v>
      </c>
      <c r="P5" s="1">
        <v>1322.6008111747001</v>
      </c>
      <c r="Q5" s="1">
        <v>1136.88361252546</v>
      </c>
      <c r="R5" s="1">
        <v>3773.66293345332</v>
      </c>
      <c r="S5" s="1">
        <v>967.11902553907498</v>
      </c>
      <c r="T5" s="1">
        <v>30</v>
      </c>
      <c r="U5" s="9">
        <f>D5/$C5*100</f>
        <v>13.167976422924735</v>
      </c>
      <c r="V5" s="9">
        <f>E5/$C5*100</f>
        <v>10.537763415812218</v>
      </c>
      <c r="W5" s="9">
        <f>F5/$C5*100</f>
        <v>14.126225832504261</v>
      </c>
      <c r="X5" s="9">
        <f>G5/$C5*100</f>
        <v>22.892690089023173</v>
      </c>
      <c r="Y5" s="9">
        <f>H5/$C5*100</f>
        <v>23.855931724453512</v>
      </c>
      <c r="Z5" s="9">
        <f>I5/$C5*100</f>
        <v>13.005512253846307</v>
      </c>
      <c r="AA5" s="9">
        <f>J5/$C5*100</f>
        <v>2.4139002614357752</v>
      </c>
      <c r="AB5" s="9">
        <f>L5/$K5*100</f>
        <v>2.2689473826253224</v>
      </c>
      <c r="AC5" s="9">
        <f>M5/$K5*100</f>
        <v>4.877954756224554</v>
      </c>
      <c r="AD5" s="9">
        <f>N5/$K5*100</f>
        <v>4.124615188904234</v>
      </c>
      <c r="AE5" s="9">
        <f>O5/$K5*100</f>
        <v>8.8744621838827875</v>
      </c>
      <c r="AF5" s="9">
        <f>P5/$K5*100</f>
        <v>14.668206238499645</v>
      </c>
      <c r="AG5" s="9">
        <f>Q5/$K5*100</f>
        <v>12.608523415982736</v>
      </c>
      <c r="AH5" s="9">
        <f>R5/$K5*100</f>
        <v>41.851528983497197</v>
      </c>
      <c r="AI5" s="9">
        <f>S5/$K5*100</f>
        <v>10.725761850383567</v>
      </c>
    </row>
    <row r="6" spans="1:35" x14ac:dyDescent="0.25">
      <c r="A6" t="s">
        <v>22</v>
      </c>
      <c r="B6" t="s">
        <v>48</v>
      </c>
      <c r="C6" s="1">
        <v>10235</v>
      </c>
      <c r="D6" s="1">
        <v>1491.9800561586301</v>
      </c>
      <c r="E6" s="1">
        <v>1143.01826323402</v>
      </c>
      <c r="F6" s="1">
        <v>1584.7240427791801</v>
      </c>
      <c r="G6" s="1">
        <v>2260.8672506284101</v>
      </c>
      <c r="H6" s="1">
        <v>2327.2697666385202</v>
      </c>
      <c r="I6" s="1">
        <v>1249.66599530095</v>
      </c>
      <c r="J6" s="1">
        <v>177.47462526028301</v>
      </c>
      <c r="K6" s="1">
        <v>8788.0350951953205</v>
      </c>
      <c r="L6" s="1">
        <v>356.05212328563198</v>
      </c>
      <c r="M6" s="1">
        <v>450.89332243016599</v>
      </c>
      <c r="N6" s="1">
        <v>223.874913138327</v>
      </c>
      <c r="O6" s="1">
        <v>678.27838796423805</v>
      </c>
      <c r="P6" s="1">
        <v>1236.06992439892</v>
      </c>
      <c r="Q6" s="1">
        <v>1393.68636521041</v>
      </c>
      <c r="R6" s="1">
        <v>3530.2599324459902</v>
      </c>
      <c r="S6" s="1">
        <v>918.92012632163903</v>
      </c>
      <c r="T6" s="1">
        <v>17</v>
      </c>
      <c r="U6" s="9">
        <f>D6/$C6*100</f>
        <v>14.577235526708648</v>
      </c>
      <c r="V6" s="9">
        <f>E6/$C6*100</f>
        <v>11.167740725295749</v>
      </c>
      <c r="W6" s="9">
        <f>F6/$C6*100</f>
        <v>15.483380974882072</v>
      </c>
      <c r="X6" s="9">
        <f>G6/$C6*100</f>
        <v>22.089567666130044</v>
      </c>
      <c r="Y6" s="9">
        <f>H6/$C6*100</f>
        <v>22.738346523092527</v>
      </c>
      <c r="Z6" s="9">
        <f>I6/$C6*100</f>
        <v>12.209731268206644</v>
      </c>
      <c r="AA6" s="9">
        <f>J6/$C6*100</f>
        <v>1.7339973156842503</v>
      </c>
      <c r="AB6" s="9">
        <f>L6/$K6*100</f>
        <v>4.0515555460207056</v>
      </c>
      <c r="AC6" s="9">
        <f>M6/$K6*100</f>
        <v>5.1307637890144839</v>
      </c>
      <c r="AD6" s="9">
        <f>N6/$K6*100</f>
        <v>2.5474968034746022</v>
      </c>
      <c r="AE6" s="9">
        <f>O6/$K6*100</f>
        <v>7.7182029955145826</v>
      </c>
      <c r="AF6" s="9">
        <f>P6/$K6*100</f>
        <v>14.065373101146536</v>
      </c>
      <c r="AG6" s="9">
        <f>Q6/$K6*100</f>
        <v>15.858907595537254</v>
      </c>
      <c r="AH6" s="9">
        <f>R6/$K6*100</f>
        <v>40.171208856187754</v>
      </c>
      <c r="AI6" s="9">
        <f>S6/$K6*100</f>
        <v>10.456491313104108</v>
      </c>
    </row>
    <row r="7" spans="1:35" x14ac:dyDescent="0.25">
      <c r="A7" t="s">
        <v>23</v>
      </c>
      <c r="B7" t="s">
        <v>49</v>
      </c>
      <c r="C7" s="1">
        <v>25509</v>
      </c>
      <c r="D7" s="1">
        <v>4351.3476828193698</v>
      </c>
      <c r="E7" s="1">
        <v>3380.9737785555199</v>
      </c>
      <c r="F7" s="1">
        <v>4409.27465437094</v>
      </c>
      <c r="G7" s="1">
        <v>5831.9989854923297</v>
      </c>
      <c r="H7" s="1">
        <v>5079.21579840296</v>
      </c>
      <c r="I7" s="1">
        <v>2137.5670969418902</v>
      </c>
      <c r="J7" s="1">
        <v>318.62200341698798</v>
      </c>
      <c r="K7" s="1">
        <v>21156.579521499101</v>
      </c>
      <c r="L7" s="1">
        <v>200.85250045854201</v>
      </c>
      <c r="M7" s="1">
        <v>769.739953215843</v>
      </c>
      <c r="N7" s="1">
        <v>1309.2929084042701</v>
      </c>
      <c r="O7" s="1">
        <v>3124.73127561617</v>
      </c>
      <c r="P7" s="1">
        <v>3445.0755924710302</v>
      </c>
      <c r="Q7" s="1">
        <v>2368.73819856306</v>
      </c>
      <c r="R7" s="1">
        <v>7000.0209620134601</v>
      </c>
      <c r="S7" s="1">
        <v>2938.1281307567401</v>
      </c>
      <c r="T7" s="1">
        <v>25</v>
      </c>
      <c r="U7" s="9">
        <f>D7/$C7*100</f>
        <v>17.058088058408284</v>
      </c>
      <c r="V7" s="9">
        <f>E7/$C7*100</f>
        <v>13.25404280275793</v>
      </c>
      <c r="W7" s="9">
        <f>F7/$C7*100</f>
        <v>17.285172505276332</v>
      </c>
      <c r="X7" s="9">
        <f>G7/$C7*100</f>
        <v>22.862515133844248</v>
      </c>
      <c r="Y7" s="9">
        <f>H7/$C7*100</f>
        <v>19.911465750923046</v>
      </c>
      <c r="Z7" s="9">
        <f>I7/$C7*100</f>
        <v>8.3796585398952939</v>
      </c>
      <c r="AA7" s="9">
        <f>J7/$C7*100</f>
        <v>1.2490572088948528</v>
      </c>
      <c r="AB7" s="9">
        <f>L7/$K7*100</f>
        <v>0.94936187702004349</v>
      </c>
      <c r="AC7" s="9">
        <f>M7/$K7*100</f>
        <v>3.6383005694925354</v>
      </c>
      <c r="AD7" s="9">
        <f>N7/$K7*100</f>
        <v>6.1885850076747042</v>
      </c>
      <c r="AE7" s="9">
        <f>O7/$K7*100</f>
        <v>14.76954851062219</v>
      </c>
      <c r="AF7" s="9">
        <f>P7/$K7*100</f>
        <v>16.28370781283515</v>
      </c>
      <c r="AG7" s="9">
        <f>Q7/$K7*100</f>
        <v>11.1962247779986</v>
      </c>
      <c r="AH7" s="9">
        <f>R7/$K7*100</f>
        <v>33.0867329234393</v>
      </c>
      <c r="AI7" s="9">
        <f>S7/$K7*100</f>
        <v>13.887538520917545</v>
      </c>
    </row>
    <row r="8" spans="1:35" x14ac:dyDescent="0.25">
      <c r="A8" t="s">
        <v>24</v>
      </c>
      <c r="B8" t="s">
        <v>50</v>
      </c>
      <c r="C8" s="1">
        <v>6268</v>
      </c>
      <c r="D8" s="1">
        <v>789.97785013460305</v>
      </c>
      <c r="E8" s="1">
        <v>689.72259636908905</v>
      </c>
      <c r="F8" s="1">
        <v>921.85108033895096</v>
      </c>
      <c r="G8" s="1">
        <v>1269.05524069129</v>
      </c>
      <c r="H8" s="1">
        <v>1620.2462132810799</v>
      </c>
      <c r="I8" s="1">
        <v>866.189702123703</v>
      </c>
      <c r="J8" s="1">
        <v>110.95731706128799</v>
      </c>
      <c r="K8" s="1">
        <v>5421.5361535319698</v>
      </c>
      <c r="L8" s="1">
        <v>59.465783332637898</v>
      </c>
      <c r="M8" s="1">
        <v>376.23836179326997</v>
      </c>
      <c r="N8" s="1">
        <v>194.04378737184399</v>
      </c>
      <c r="O8" s="1">
        <v>566.95699164104803</v>
      </c>
      <c r="P8" s="1">
        <v>758.44715023457104</v>
      </c>
      <c r="Q8" s="1">
        <v>542.48478443161696</v>
      </c>
      <c r="R8" s="1">
        <v>2382.3682056183002</v>
      </c>
      <c r="S8" s="1">
        <v>541.53108910868502</v>
      </c>
      <c r="T8" s="1">
        <v>7</v>
      </c>
      <c r="U8" s="9">
        <f>D8/$C8*100</f>
        <v>12.603347960028765</v>
      </c>
      <c r="V8" s="9">
        <f>E8/$C8*100</f>
        <v>11.003870395167342</v>
      </c>
      <c r="W8" s="9">
        <f>F8/$C8*100</f>
        <v>14.707260375541656</v>
      </c>
      <c r="X8" s="9">
        <f>G8/$C8*100</f>
        <v>20.246573718750639</v>
      </c>
      <c r="Y8" s="9">
        <f>H8/$C8*100</f>
        <v>25.849492873022971</v>
      </c>
      <c r="Z8" s="9">
        <f>I8/$C8*100</f>
        <v>13.819235834775096</v>
      </c>
      <c r="AA8" s="9">
        <f>J8/$C8*100</f>
        <v>1.7702188427135928</v>
      </c>
      <c r="AB8" s="9">
        <f>L8/$K8*100</f>
        <v>1.0968438030962444</v>
      </c>
      <c r="AC8" s="9">
        <f>M8/$K8*100</f>
        <v>6.939700319957506</v>
      </c>
      <c r="AD8" s="9">
        <f>N8/$K8*100</f>
        <v>3.5791292703163147</v>
      </c>
      <c r="AE8" s="9">
        <f>O8/$K8*100</f>
        <v>10.457497203476036</v>
      </c>
      <c r="AF8" s="9">
        <f>P8/$K8*100</f>
        <v>13.989524901359648</v>
      </c>
      <c r="AG8" s="9">
        <f>Q8/$K8*100</f>
        <v>10.006108399336307</v>
      </c>
      <c r="AH8" s="9">
        <f>R8/$K8*100</f>
        <v>43.942678572128642</v>
      </c>
      <c r="AI8" s="9">
        <f>S8/$K8*100</f>
        <v>9.9885175303293625</v>
      </c>
    </row>
    <row r="9" spans="1:35" x14ac:dyDescent="0.25">
      <c r="A9" t="s">
        <v>25</v>
      </c>
      <c r="B9" t="s">
        <v>51</v>
      </c>
      <c r="C9" s="1">
        <v>3544</v>
      </c>
      <c r="D9" s="1">
        <v>480.02129282491802</v>
      </c>
      <c r="E9" s="1">
        <v>436.22908664963302</v>
      </c>
      <c r="F9" s="1">
        <v>530.83224591822602</v>
      </c>
      <c r="G9" s="1">
        <v>816.28994383119095</v>
      </c>
      <c r="H9" s="1">
        <v>783.21382955129798</v>
      </c>
      <c r="I9" s="1">
        <v>426.02704158618599</v>
      </c>
      <c r="J9" s="1">
        <v>71.386559638547098</v>
      </c>
      <c r="K9" s="1">
        <v>3176.4840326706098</v>
      </c>
      <c r="L9" s="1">
        <v>137.62857659129801</v>
      </c>
      <c r="M9" s="1">
        <v>150.08697262299501</v>
      </c>
      <c r="N9" s="1">
        <v>126.183443217811</v>
      </c>
      <c r="O9" s="1">
        <v>270.08245190542101</v>
      </c>
      <c r="P9" s="1">
        <v>527.19335333021195</v>
      </c>
      <c r="Q9" s="1">
        <v>575.09059668545103</v>
      </c>
      <c r="R9" s="1">
        <v>1090.6733730389601</v>
      </c>
      <c r="S9" s="1">
        <v>299.54526527847003</v>
      </c>
      <c r="T9" s="1">
        <v>6</v>
      </c>
      <c r="U9" s="9">
        <f>D9/$C9*100</f>
        <v>13.544618872034933</v>
      </c>
      <c r="V9" s="9">
        <f>E9/$C9*100</f>
        <v>12.308947140226666</v>
      </c>
      <c r="W9" s="9">
        <f>F9/$C9*100</f>
        <v>14.978336510107958</v>
      </c>
      <c r="X9" s="9">
        <f>G9/$C9*100</f>
        <v>23.033011959119385</v>
      </c>
      <c r="Y9" s="9">
        <f>H9/$C9*100</f>
        <v>22.099713023456488</v>
      </c>
      <c r="Z9" s="9">
        <f>I9/$C9*100</f>
        <v>12.02107905152895</v>
      </c>
      <c r="AA9" s="9">
        <f>J9/$C9*100</f>
        <v>2.0142934435255953</v>
      </c>
      <c r="AB9" s="9">
        <f>L9/$K9*100</f>
        <v>4.3327331469564356</v>
      </c>
      <c r="AC9" s="9">
        <f>M9/$K9*100</f>
        <v>4.7249402508977916</v>
      </c>
      <c r="AD9" s="9">
        <f>N9/$K9*100</f>
        <v>3.972424917613171</v>
      </c>
      <c r="AE9" s="9">
        <f>O9/$K9*100</f>
        <v>8.5025597209865662</v>
      </c>
      <c r="AF9" s="9">
        <f>P9/$K9*100</f>
        <v>16.596757544125833</v>
      </c>
      <c r="AG9" s="9">
        <f>Q9/$K9*100</f>
        <v>18.104627341757705</v>
      </c>
      <c r="AH9" s="9">
        <f>R9/$K9*100</f>
        <v>34.33586826885395</v>
      </c>
      <c r="AI9" s="9">
        <f>S9/$K9*100</f>
        <v>9.4300888088088115</v>
      </c>
    </row>
    <row r="10" spans="1:35" x14ac:dyDescent="0.25">
      <c r="A10" t="s">
        <v>26</v>
      </c>
      <c r="B10" t="s">
        <v>52</v>
      </c>
      <c r="C10" s="1">
        <v>21072</v>
      </c>
      <c r="D10" s="1">
        <v>3930.7142244309798</v>
      </c>
      <c r="E10" s="1">
        <v>3223.15461816466</v>
      </c>
      <c r="F10" s="1">
        <v>3816.19221891088</v>
      </c>
      <c r="G10" s="1">
        <v>4300.4194189424898</v>
      </c>
      <c r="H10" s="1">
        <v>3656.92319933216</v>
      </c>
      <c r="I10" s="1">
        <v>1836.59668635096</v>
      </c>
      <c r="J10" s="1">
        <v>307.99963386787601</v>
      </c>
      <c r="K10" s="1">
        <v>17186.749280721699</v>
      </c>
      <c r="L10" s="1">
        <v>243.96738043438501</v>
      </c>
      <c r="M10" s="1">
        <v>743.03257867979596</v>
      </c>
      <c r="N10" s="1">
        <v>1071.4872442899</v>
      </c>
      <c r="O10" s="1">
        <v>2334.1592927401598</v>
      </c>
      <c r="P10" s="1">
        <v>2658.6940740969699</v>
      </c>
      <c r="Q10" s="1">
        <v>2739.2316127733202</v>
      </c>
      <c r="R10" s="1">
        <v>5098.9443346061398</v>
      </c>
      <c r="S10" s="1">
        <v>2297.2327631010298</v>
      </c>
      <c r="T10" s="1">
        <v>13</v>
      </c>
      <c r="U10" s="9">
        <f>D10/$C10*100</f>
        <v>18.65373113340442</v>
      </c>
      <c r="V10" s="9">
        <f>E10/$C10*100</f>
        <v>15.295912197060838</v>
      </c>
      <c r="W10" s="9">
        <f>F10/$C10*100</f>
        <v>18.110251608346999</v>
      </c>
      <c r="X10" s="9">
        <f>G10/$C10*100</f>
        <v>20.408216680630648</v>
      </c>
      <c r="Y10" s="9">
        <f>H10/$C10*100</f>
        <v>17.354419131227029</v>
      </c>
      <c r="Z10" s="9">
        <f>I10/$C10*100</f>
        <v>8.7158157097141231</v>
      </c>
      <c r="AA10" s="9">
        <f>J10/$C10*100</f>
        <v>1.4616535396159642</v>
      </c>
      <c r="AB10" s="9">
        <f>L10/$K10*100</f>
        <v>1.4195085786702093</v>
      </c>
      <c r="AC10" s="9">
        <f>M10/$K10*100</f>
        <v>4.323287473060728</v>
      </c>
      <c r="AD10" s="9">
        <f>N10/$K10*100</f>
        <v>6.2343799097120858</v>
      </c>
      <c r="AE10" s="9">
        <f>O10/$K10*100</f>
        <v>13.581156358395106</v>
      </c>
      <c r="AF10" s="9">
        <f>P10/$K10*100</f>
        <v>15.469441199559567</v>
      </c>
      <c r="AG10" s="9">
        <f>Q10/$K10*100</f>
        <v>15.938043710487499</v>
      </c>
      <c r="AH10" s="9">
        <f>R10/$K10*100</f>
        <v>29.667881059541628</v>
      </c>
      <c r="AI10" s="9">
        <f>S10/$K10*100</f>
        <v>13.36630171057319</v>
      </c>
    </row>
    <row r="11" spans="1:35" x14ac:dyDescent="0.25">
      <c r="A11" t="s">
        <v>27</v>
      </c>
      <c r="B11" t="s">
        <v>53</v>
      </c>
      <c r="C11" s="1">
        <v>6803</v>
      </c>
      <c r="D11" s="1">
        <v>1064.0978782151899</v>
      </c>
      <c r="E11" s="1">
        <v>800.42677943379795</v>
      </c>
      <c r="F11" s="1">
        <v>1115.90862825767</v>
      </c>
      <c r="G11" s="1">
        <v>1460.3628837030999</v>
      </c>
      <c r="H11" s="1">
        <v>1538.0982837343499</v>
      </c>
      <c r="I11" s="1">
        <v>695.935947706364</v>
      </c>
      <c r="J11" s="1">
        <v>128.16959894952001</v>
      </c>
      <c r="K11" s="1">
        <v>5722.5563746698899</v>
      </c>
      <c r="L11" s="1">
        <v>99.6266919068633</v>
      </c>
      <c r="M11" s="1">
        <v>377.79746499159597</v>
      </c>
      <c r="N11" s="1">
        <v>284.46581948141801</v>
      </c>
      <c r="O11" s="1">
        <v>722.09402142517399</v>
      </c>
      <c r="P11" s="1">
        <v>904.92263529685204</v>
      </c>
      <c r="Q11" s="1">
        <v>587.91665412816894</v>
      </c>
      <c r="R11" s="1">
        <v>2016.3026034746399</v>
      </c>
      <c r="S11" s="1">
        <v>729.43048396517395</v>
      </c>
      <c r="T11" s="1">
        <v>8</v>
      </c>
      <c r="U11" s="9">
        <f>D11/$C11*100</f>
        <v>15.641597504265617</v>
      </c>
      <c r="V11" s="9">
        <f>E11/$C11*100</f>
        <v>11.76579126023516</v>
      </c>
      <c r="W11" s="9">
        <f>F11/$C11*100</f>
        <v>16.40318430483125</v>
      </c>
      <c r="X11" s="9">
        <f>G11/$C11*100</f>
        <v>21.466454265810668</v>
      </c>
      <c r="Y11" s="9">
        <f>H11/$C11*100</f>
        <v>22.609117797065263</v>
      </c>
      <c r="Z11" s="9">
        <f>I11/$C11*100</f>
        <v>10.229839007884229</v>
      </c>
      <c r="AA11" s="9">
        <f>J11/$C11*100</f>
        <v>1.8840158599076877</v>
      </c>
      <c r="AB11" s="9">
        <f>L11/$K11*100</f>
        <v>1.7409473211630937</v>
      </c>
      <c r="AC11" s="9">
        <f>M11/$K11*100</f>
        <v>6.6019002742177353</v>
      </c>
      <c r="AD11" s="9">
        <f>N11/$K11*100</f>
        <v>4.9709570488561177</v>
      </c>
      <c r="AE11" s="9">
        <f>O11/$K11*100</f>
        <v>12.618381963372594</v>
      </c>
      <c r="AF11" s="9">
        <f>P11/$K11*100</f>
        <v>15.813258551761376</v>
      </c>
      <c r="AG11" s="9">
        <f>Q11/$K11*100</f>
        <v>10.273671688591856</v>
      </c>
      <c r="AH11" s="9">
        <f>R11/$K11*100</f>
        <v>35.234298650154436</v>
      </c>
      <c r="AI11" s="9">
        <f>S11/$K11*100</f>
        <v>12.746584501882721</v>
      </c>
    </row>
    <row r="12" spans="1:35" x14ac:dyDescent="0.25">
      <c r="A12" t="s">
        <v>28</v>
      </c>
      <c r="B12" t="s">
        <v>54</v>
      </c>
      <c r="C12" s="1">
        <v>8361.0000000000091</v>
      </c>
      <c r="D12" s="1">
        <v>1171.1839524029101</v>
      </c>
      <c r="E12" s="1">
        <v>865.74467698716501</v>
      </c>
      <c r="F12" s="1">
        <v>1258.93411826956</v>
      </c>
      <c r="G12" s="1">
        <v>1679.2606756488101</v>
      </c>
      <c r="H12" s="1">
        <v>2054.9284348891802</v>
      </c>
      <c r="I12" s="1">
        <v>1139.97526888575</v>
      </c>
      <c r="J12" s="1">
        <v>190.97287291664</v>
      </c>
      <c r="K12" s="1">
        <v>7128.3592744621901</v>
      </c>
      <c r="L12" s="1">
        <v>202.68212656193501</v>
      </c>
      <c r="M12" s="1">
        <v>564.87793783906295</v>
      </c>
      <c r="N12" s="1">
        <v>257.24662067667498</v>
      </c>
      <c r="O12" s="1">
        <v>667.82170846265603</v>
      </c>
      <c r="P12" s="1">
        <v>908.77468585330303</v>
      </c>
      <c r="Q12" s="1">
        <v>715.89590437136496</v>
      </c>
      <c r="R12" s="1">
        <v>2991.04092942121</v>
      </c>
      <c r="S12" s="1">
        <v>820.01936127597696</v>
      </c>
      <c r="T12" s="1">
        <v>14</v>
      </c>
      <c r="U12" s="9">
        <f>D12/$C12*100</f>
        <v>14.00770185866414</v>
      </c>
      <c r="V12" s="9">
        <f>E12/$C12*100</f>
        <v>10.35455898800579</v>
      </c>
      <c r="W12" s="9">
        <f>F12/$C12*100</f>
        <v>15.057219450658518</v>
      </c>
      <c r="X12" s="9">
        <f>G12/$C12*100</f>
        <v>20.084447741284635</v>
      </c>
      <c r="Y12" s="9">
        <f>H12/$C12*100</f>
        <v>24.577543773342637</v>
      </c>
      <c r="Z12" s="9">
        <f>I12/$C12*100</f>
        <v>13.63443689613382</v>
      </c>
      <c r="AA12" s="9">
        <f>J12/$C12*100</f>
        <v>2.2840912919105345</v>
      </c>
      <c r="AB12" s="9">
        <f>L12/$K12*100</f>
        <v>2.8433208647052468</v>
      </c>
      <c r="AC12" s="9">
        <f>M12/$K12*100</f>
        <v>7.9243752466682595</v>
      </c>
      <c r="AD12" s="9">
        <f>N12/$K12*100</f>
        <v>3.6087774307094436</v>
      </c>
      <c r="AE12" s="9">
        <f>O12/$K12*100</f>
        <v>9.3685192166894655</v>
      </c>
      <c r="AF12" s="9">
        <f>P12/$K12*100</f>
        <v>12.748721702468721</v>
      </c>
      <c r="AG12" s="9">
        <f>Q12/$K12*100</f>
        <v>10.042926805556904</v>
      </c>
      <c r="AH12" s="9">
        <f>R12/$K12*100</f>
        <v>41.959738759756519</v>
      </c>
      <c r="AI12" s="9">
        <f>S12/$K12*100</f>
        <v>11.503619973445357</v>
      </c>
    </row>
    <row r="13" spans="1:35" x14ac:dyDescent="0.25">
      <c r="A13" t="s">
        <v>29</v>
      </c>
      <c r="B13" t="s">
        <v>55</v>
      </c>
      <c r="C13" s="1">
        <v>5941</v>
      </c>
      <c r="D13" s="1">
        <v>1079.7652398847299</v>
      </c>
      <c r="E13" s="1">
        <v>669.227375047789</v>
      </c>
      <c r="F13" s="1">
        <v>1055.95219316008</v>
      </c>
      <c r="G13" s="1">
        <v>1260.0193000308</v>
      </c>
      <c r="H13" s="1">
        <v>1192.8305444483699</v>
      </c>
      <c r="I13" s="1">
        <v>561.55907706715197</v>
      </c>
      <c r="J13" s="1">
        <v>121.646270361075</v>
      </c>
      <c r="K13" s="1">
        <v>4959.1676197541901</v>
      </c>
      <c r="L13" s="1">
        <v>234.07594437254801</v>
      </c>
      <c r="M13" s="1">
        <v>306.10305393650299</v>
      </c>
      <c r="N13" s="1">
        <v>240.637809263582</v>
      </c>
      <c r="O13" s="1">
        <v>613.72597632735994</v>
      </c>
      <c r="P13" s="1">
        <v>628.61392495034295</v>
      </c>
      <c r="Q13" s="1">
        <v>669.12791004644998</v>
      </c>
      <c r="R13" s="1">
        <v>1588.8273577186901</v>
      </c>
      <c r="S13" s="1">
        <v>678.05564313871298</v>
      </c>
      <c r="T13" s="1">
        <v>11</v>
      </c>
      <c r="U13" s="9">
        <f>D13/$C13*100</f>
        <v>18.174806259631879</v>
      </c>
      <c r="V13" s="9">
        <f>E13/$C13*100</f>
        <v>11.264557735192543</v>
      </c>
      <c r="W13" s="9">
        <f>F13/$C13*100</f>
        <v>17.773980696180441</v>
      </c>
      <c r="X13" s="9">
        <f>G13/$C13*100</f>
        <v>21.20887561068507</v>
      </c>
      <c r="Y13" s="9">
        <f>H13/$C13*100</f>
        <v>20.077942172165795</v>
      </c>
      <c r="Z13" s="9">
        <f>I13/$C13*100</f>
        <v>9.4522652258399589</v>
      </c>
      <c r="AA13" s="9">
        <f>J13/$C13*100</f>
        <v>2.0475723003042416</v>
      </c>
      <c r="AB13" s="9">
        <f>L13/$K13*100</f>
        <v>4.7200651867490295</v>
      </c>
      <c r="AC13" s="9">
        <f>M13/$K13*100</f>
        <v>6.1724683940341487</v>
      </c>
      <c r="AD13" s="9">
        <f>N13/$K13*100</f>
        <v>4.8523830552738936</v>
      </c>
      <c r="AE13" s="9">
        <f>O13/$K13*100</f>
        <v>12.375584440474716</v>
      </c>
      <c r="AF13" s="9">
        <f>P13/$K13*100</f>
        <v>12.675795075898266</v>
      </c>
      <c r="AG13" s="9">
        <f>Q13/$K13*100</f>
        <v>13.492746391169904</v>
      </c>
      <c r="AH13" s="9">
        <f>R13/$K13*100</f>
        <v>32.03818623491987</v>
      </c>
      <c r="AI13" s="9">
        <f>S13/$K13*100</f>
        <v>13.672771221480149</v>
      </c>
    </row>
    <row r="14" spans="1:35" x14ac:dyDescent="0.25">
      <c r="A14" t="s">
        <v>30</v>
      </c>
      <c r="B14" t="s">
        <v>56</v>
      </c>
      <c r="C14" s="1">
        <v>17432</v>
      </c>
      <c r="D14" s="1">
        <v>3212.83679487781</v>
      </c>
      <c r="E14" s="1">
        <v>2631.3085656028402</v>
      </c>
      <c r="F14" s="1">
        <v>3224.9459511560799</v>
      </c>
      <c r="G14" s="1">
        <v>3517.3889436006798</v>
      </c>
      <c r="H14" s="1">
        <v>2937.1987790098801</v>
      </c>
      <c r="I14" s="1">
        <v>1628.0215346643899</v>
      </c>
      <c r="J14" s="1">
        <v>280.29943108831401</v>
      </c>
      <c r="K14" s="1">
        <v>14287.549152325701</v>
      </c>
      <c r="L14" s="1">
        <v>50.699844813181898</v>
      </c>
      <c r="M14" s="1">
        <v>562.63470066331502</v>
      </c>
      <c r="N14" s="1">
        <v>625.83815532602898</v>
      </c>
      <c r="O14" s="1">
        <v>1968.7051021986299</v>
      </c>
      <c r="P14" s="1">
        <v>2203.9054241949698</v>
      </c>
      <c r="Q14" s="1">
        <v>2497.6019903870401</v>
      </c>
      <c r="R14" s="1">
        <v>4281.40929583259</v>
      </c>
      <c r="S14" s="1">
        <v>2096.7546389099898</v>
      </c>
      <c r="T14" s="1">
        <v>11</v>
      </c>
      <c r="U14" s="9">
        <f>D14/$C14*100</f>
        <v>18.430683770524382</v>
      </c>
      <c r="V14" s="9">
        <f>E14/$C14*100</f>
        <v>15.094702648019965</v>
      </c>
      <c r="W14" s="9">
        <f>F14/$C14*100</f>
        <v>18.500148870789811</v>
      </c>
      <c r="X14" s="9">
        <f>G14/$C14*100</f>
        <v>20.177770442867597</v>
      </c>
      <c r="Y14" s="9">
        <f>H14/$C14*100</f>
        <v>16.84946523066705</v>
      </c>
      <c r="Z14" s="9">
        <f>I14/$C14*100</f>
        <v>9.3392699326777766</v>
      </c>
      <c r="AA14" s="9">
        <f>J14/$C14*100</f>
        <v>1.6079591044533845</v>
      </c>
      <c r="AB14" s="9">
        <f>L14/$K14*100</f>
        <v>0.35485333609458886</v>
      </c>
      <c r="AC14" s="9">
        <f>M14/$K14*100</f>
        <v>3.9379371133903005</v>
      </c>
      <c r="AD14" s="9">
        <f>N14/$K14*100</f>
        <v>4.3803044780717775</v>
      </c>
      <c r="AE14" s="9">
        <f>O14/$K14*100</f>
        <v>13.779165910188087</v>
      </c>
      <c r="AF14" s="9">
        <f>P14/$K14*100</f>
        <v>15.425356726322947</v>
      </c>
      <c r="AG14" s="9">
        <f>Q14/$K14*100</f>
        <v>17.480968665507515</v>
      </c>
      <c r="AH14" s="9">
        <f>R14/$K14*100</f>
        <v>29.966016215843922</v>
      </c>
      <c r="AI14" s="9">
        <f>S14/$K14*100</f>
        <v>14.675397554581179</v>
      </c>
    </row>
    <row r="15" spans="1:35" x14ac:dyDescent="0.25">
      <c r="A15" t="s">
        <v>31</v>
      </c>
      <c r="B15" t="s">
        <v>57</v>
      </c>
      <c r="C15" s="1">
        <v>22767</v>
      </c>
      <c r="D15" s="1">
        <v>4417.2092546313597</v>
      </c>
      <c r="E15" s="1">
        <v>3466.6181661273999</v>
      </c>
      <c r="F15" s="1">
        <v>4113.37974516553</v>
      </c>
      <c r="G15" s="1">
        <v>4830.9837628297601</v>
      </c>
      <c r="H15" s="1">
        <v>3757.76173021664</v>
      </c>
      <c r="I15" s="1">
        <v>1846.5190751146999</v>
      </c>
      <c r="J15" s="1">
        <v>334.52826591461502</v>
      </c>
      <c r="K15" s="1">
        <v>18382.2657084522</v>
      </c>
      <c r="L15" s="1">
        <v>191.41535775406001</v>
      </c>
      <c r="M15" s="1">
        <v>603.89034969756403</v>
      </c>
      <c r="N15" s="1">
        <v>849.82232734791103</v>
      </c>
      <c r="O15" s="1">
        <v>2632.8917467677802</v>
      </c>
      <c r="P15" s="1">
        <v>2845.2115338050799</v>
      </c>
      <c r="Q15" s="1">
        <v>2998.2585154179201</v>
      </c>
      <c r="R15" s="1">
        <v>5272.5968965690399</v>
      </c>
      <c r="S15" s="1">
        <v>2988.1789810928899</v>
      </c>
      <c r="T15" s="1">
        <v>13</v>
      </c>
      <c r="U15" s="9">
        <f>D15/$C15*100</f>
        <v>19.401806362855712</v>
      </c>
      <c r="V15" s="9">
        <f>E15/$C15*100</f>
        <v>15.226504001965125</v>
      </c>
      <c r="W15" s="9">
        <f>F15/$C15*100</f>
        <v>18.067289257106907</v>
      </c>
      <c r="X15" s="9">
        <f>G15/$C15*100</f>
        <v>21.219237329598805</v>
      </c>
      <c r="Y15" s="9">
        <f>H15/$C15*100</f>
        <v>16.50530034794501</v>
      </c>
      <c r="Z15" s="9">
        <f>I15/$C15*100</f>
        <v>8.110506764680018</v>
      </c>
      <c r="AA15" s="9">
        <f>J15/$C15*100</f>
        <v>1.4693559358484429</v>
      </c>
      <c r="AB15" s="9">
        <f>L15/$K15*100</f>
        <v>1.0413044876510891</v>
      </c>
      <c r="AC15" s="9">
        <f>M15/$K15*100</f>
        <v>3.2851790920413806</v>
      </c>
      <c r="AD15" s="9">
        <f>N15/$K15*100</f>
        <v>4.6230553992980372</v>
      </c>
      <c r="AE15" s="9">
        <f>O15/$K15*100</f>
        <v>14.322999071638767</v>
      </c>
      <c r="AF15" s="9">
        <f>P15/$K15*100</f>
        <v>15.478024194247428</v>
      </c>
      <c r="AG15" s="9">
        <f>Q15/$K15*100</f>
        <v>16.310603725194305</v>
      </c>
      <c r="AH15" s="9">
        <f>R15/$K15*100</f>
        <v>28.68306323167057</v>
      </c>
      <c r="AI15" s="9">
        <f>S15/$K15*100</f>
        <v>16.25577079825867</v>
      </c>
    </row>
    <row r="16" spans="1:35" x14ac:dyDescent="0.25">
      <c r="A16" t="s">
        <v>32</v>
      </c>
      <c r="B16" t="s">
        <v>58</v>
      </c>
      <c r="C16" s="1">
        <v>4355</v>
      </c>
      <c r="D16" s="1">
        <v>828.89766654971402</v>
      </c>
      <c r="E16" s="1">
        <v>700.51349979686597</v>
      </c>
      <c r="F16" s="1">
        <v>848.20889873009799</v>
      </c>
      <c r="G16" s="1">
        <v>882.401553025064</v>
      </c>
      <c r="H16" s="1">
        <v>615.29026088639</v>
      </c>
      <c r="I16" s="1">
        <v>392.63160164155198</v>
      </c>
      <c r="J16" s="1">
        <v>87.056519370314007</v>
      </c>
      <c r="K16" s="1">
        <v>3604.98048465086</v>
      </c>
      <c r="L16" s="1">
        <v>65.592813190201696</v>
      </c>
      <c r="M16" s="1">
        <v>116.708912147761</v>
      </c>
      <c r="N16" s="1">
        <v>157.614960191796</v>
      </c>
      <c r="O16" s="1">
        <v>490.236247734318</v>
      </c>
      <c r="P16" s="1">
        <v>738.16110639712394</v>
      </c>
      <c r="Q16" s="1">
        <v>634.86185295450298</v>
      </c>
      <c r="R16" s="1">
        <v>973.96745539654705</v>
      </c>
      <c r="S16" s="1">
        <v>427.83713663860698</v>
      </c>
      <c r="T16" s="1">
        <v>5</v>
      </c>
      <c r="U16" s="9">
        <f>D16/$C16*100</f>
        <v>19.033241482197795</v>
      </c>
      <c r="V16" s="9">
        <f>E16/$C16*100</f>
        <v>16.085269800157658</v>
      </c>
      <c r="W16" s="9">
        <f>F16/$C16*100</f>
        <v>19.476668168314536</v>
      </c>
      <c r="X16" s="9">
        <f>G16/$C16*100</f>
        <v>20.261803743399863</v>
      </c>
      <c r="Y16" s="9">
        <f>H16/$C16*100</f>
        <v>14.128364199457867</v>
      </c>
      <c r="Z16" s="9">
        <f>I16/$C16*100</f>
        <v>9.0156510135832821</v>
      </c>
      <c r="AA16" s="9">
        <f>J16/$C16*100</f>
        <v>1.9990015928889555</v>
      </c>
      <c r="AB16" s="9">
        <f>L16/$K16*100</f>
        <v>1.8195053612489753</v>
      </c>
      <c r="AC16" s="9">
        <f>M16/$K16*100</f>
        <v>3.2374353382682504</v>
      </c>
      <c r="AD16" s="9">
        <f>N16/$K16*100</f>
        <v>4.3721446166735882</v>
      </c>
      <c r="AE16" s="9">
        <f>O16/$K16*100</f>
        <v>13.598859961146143</v>
      </c>
      <c r="AF16" s="9">
        <f>P16/$K16*100</f>
        <v>20.476147084291757</v>
      </c>
      <c r="AG16" s="9">
        <f>Q16/$K16*100</f>
        <v>17.610687648867785</v>
      </c>
      <c r="AH16" s="9">
        <f>R16/$K16*100</f>
        <v>27.017274005877873</v>
      </c>
      <c r="AI16" s="9">
        <f>S16/$K16*100</f>
        <v>11.867945983625559</v>
      </c>
    </row>
    <row r="17" spans="1:35" x14ac:dyDescent="0.25">
      <c r="A17" t="s">
        <v>33</v>
      </c>
      <c r="B17" t="s">
        <v>59</v>
      </c>
      <c r="C17" s="1">
        <v>6950</v>
      </c>
      <c r="D17" s="1">
        <v>1479.2654872629601</v>
      </c>
      <c r="E17" s="1">
        <v>1018.68922198442</v>
      </c>
      <c r="F17" s="1">
        <v>1383.51417103374</v>
      </c>
      <c r="G17" s="1">
        <v>1458.4483398299001</v>
      </c>
      <c r="H17" s="1">
        <v>1124.27019283752</v>
      </c>
      <c r="I17" s="1">
        <v>441.176921178692</v>
      </c>
      <c r="J17" s="1">
        <v>44.635665872766197</v>
      </c>
      <c r="K17" s="1">
        <v>5447.7755957121899</v>
      </c>
      <c r="L17" s="1">
        <v>121.16172979172801</v>
      </c>
      <c r="M17" s="1">
        <v>177.65527297306201</v>
      </c>
      <c r="N17" s="1">
        <v>293.819084105223</v>
      </c>
      <c r="O17" s="1">
        <v>793.390691569404</v>
      </c>
      <c r="P17" s="1">
        <v>801.94697823782496</v>
      </c>
      <c r="Q17" s="1">
        <v>968.37006726209904</v>
      </c>
      <c r="R17" s="1">
        <v>1499.1206723226701</v>
      </c>
      <c r="S17" s="1">
        <v>792.31109945017602</v>
      </c>
      <c r="T17" s="1">
        <v>7</v>
      </c>
      <c r="U17" s="9">
        <f>D17/$C17*100</f>
        <v>21.284395500186477</v>
      </c>
      <c r="V17" s="9">
        <f>E17/$C17*100</f>
        <v>14.657398877473668</v>
      </c>
      <c r="W17" s="9">
        <f>F17/$C17*100</f>
        <v>19.90667871990993</v>
      </c>
      <c r="X17" s="9">
        <f>G17/$C17*100</f>
        <v>20.984868198991368</v>
      </c>
      <c r="Y17" s="9">
        <f>H17/$C17*100</f>
        <v>16.176549537230503</v>
      </c>
      <c r="Z17" s="9">
        <f>I17/$C17*100</f>
        <v>6.3478693694775821</v>
      </c>
      <c r="AA17" s="9">
        <f>J17/$C17*100</f>
        <v>0.64223979673044884</v>
      </c>
      <c r="AB17" s="9">
        <f>L17/$K17*100</f>
        <v>2.2240587495397466</v>
      </c>
      <c r="AC17" s="9">
        <f>M17/$K17*100</f>
        <v>3.2610607733712471</v>
      </c>
      <c r="AD17" s="9">
        <f>N17/$K17*100</f>
        <v>5.3933771489501288</v>
      </c>
      <c r="AE17" s="9">
        <f>O17/$K17*100</f>
        <v>14.56357145462934</v>
      </c>
      <c r="AF17" s="9">
        <f>P17/$K17*100</f>
        <v>14.720631644023987</v>
      </c>
      <c r="AG17" s="9">
        <f>Q17/$K17*100</f>
        <v>17.775513147499673</v>
      </c>
      <c r="AH17" s="9">
        <f>R17/$K17*100</f>
        <v>27.518032745375763</v>
      </c>
      <c r="AI17" s="9">
        <f>S17/$K17*100</f>
        <v>14.543754336610057</v>
      </c>
    </row>
    <row r="18" spans="1:35" x14ac:dyDescent="0.25">
      <c r="A18" t="s">
        <v>34</v>
      </c>
      <c r="B18" t="s">
        <v>60</v>
      </c>
      <c r="C18" s="1">
        <v>31157</v>
      </c>
      <c r="D18" s="1">
        <v>5359.3183140355604</v>
      </c>
      <c r="E18" s="1">
        <v>4494.9101245764296</v>
      </c>
      <c r="F18" s="1">
        <v>5641.2308059459901</v>
      </c>
      <c r="G18" s="1">
        <v>6463.8839652812603</v>
      </c>
      <c r="H18" s="1">
        <v>6026.4744886787403</v>
      </c>
      <c r="I18" s="1">
        <v>2779.4162194522701</v>
      </c>
      <c r="J18" s="1">
        <v>391.76608202974597</v>
      </c>
      <c r="K18" s="1">
        <v>25808.543783186298</v>
      </c>
      <c r="L18" s="1">
        <v>76.098144355424594</v>
      </c>
      <c r="M18" s="1">
        <v>1039.5220383136</v>
      </c>
      <c r="N18" s="1">
        <v>2321.0842936795898</v>
      </c>
      <c r="O18" s="1">
        <v>4450.6336125860398</v>
      </c>
      <c r="P18" s="1">
        <v>3982.62334747968</v>
      </c>
      <c r="Q18" s="1">
        <v>2616.79060247598</v>
      </c>
      <c r="R18" s="1">
        <v>8332.7423898308898</v>
      </c>
      <c r="S18" s="1">
        <v>2989.0493544650999</v>
      </c>
      <c r="T18" s="1">
        <v>9</v>
      </c>
      <c r="U18" s="9">
        <f>D18/$C18*100</f>
        <v>17.201008807123795</v>
      </c>
      <c r="V18" s="9">
        <f>E18/$C18*100</f>
        <v>14.426646097430529</v>
      </c>
      <c r="W18" s="9">
        <f>F18/$C18*100</f>
        <v>18.105821503822543</v>
      </c>
      <c r="X18" s="9">
        <f>G18/$C18*100</f>
        <v>20.746169288703214</v>
      </c>
      <c r="Y18" s="9">
        <f>H18/$C18*100</f>
        <v>19.342280992004174</v>
      </c>
      <c r="Z18" s="9">
        <f>I18/$C18*100</f>
        <v>8.9206798454673741</v>
      </c>
      <c r="AA18" s="9">
        <f>J18/$C18*100</f>
        <v>1.2573934654483616</v>
      </c>
      <c r="AB18" s="9">
        <f>L18/$K18*100</f>
        <v>0.29485640489720644</v>
      </c>
      <c r="AC18" s="9">
        <f>M18/$K18*100</f>
        <v>4.0278213565494774</v>
      </c>
      <c r="AD18" s="9">
        <f>N18/$K18*100</f>
        <v>8.9934725228151979</v>
      </c>
      <c r="AE18" s="9">
        <f>O18/$K18*100</f>
        <v>17.244807184687151</v>
      </c>
      <c r="AF18" s="9">
        <f>P18/$K18*100</f>
        <v>15.431414422049928</v>
      </c>
      <c r="AG18" s="9">
        <f>Q18/$K18*100</f>
        <v>10.139241580072262</v>
      </c>
      <c r="AH18" s="9">
        <f>R18/$K18*100</f>
        <v>32.286759221415231</v>
      </c>
      <c r="AI18" s="9">
        <f>S18/$K18*100</f>
        <v>11.581627307513569</v>
      </c>
    </row>
    <row r="19" spans="1:35" x14ac:dyDescent="0.25">
      <c r="A19" t="s">
        <v>35</v>
      </c>
      <c r="B19" t="s">
        <v>61</v>
      </c>
      <c r="C19" s="1">
        <v>2181.00000000001</v>
      </c>
      <c r="D19" s="1">
        <v>272.23052877951898</v>
      </c>
      <c r="E19" s="1">
        <v>246.65092086845601</v>
      </c>
      <c r="F19" s="1">
        <v>308.90449137966198</v>
      </c>
      <c r="G19" s="1">
        <v>501.23075914864597</v>
      </c>
      <c r="H19" s="1">
        <v>558.26609753642197</v>
      </c>
      <c r="I19" s="1">
        <v>259.31577548365101</v>
      </c>
      <c r="J19" s="1">
        <v>34.401426803648398</v>
      </c>
      <c r="K19" s="1">
        <v>1856.3017028997799</v>
      </c>
      <c r="L19" s="1">
        <v>45.173418336914501</v>
      </c>
      <c r="M19" s="1">
        <v>136.19433680278701</v>
      </c>
      <c r="N19" s="1">
        <v>80.883994535838099</v>
      </c>
      <c r="O19" s="1">
        <v>171.937796182905</v>
      </c>
      <c r="P19" s="1">
        <v>364.19836294535401</v>
      </c>
      <c r="Q19" s="1">
        <v>181.81111996673101</v>
      </c>
      <c r="R19" s="1">
        <v>658.71197070791095</v>
      </c>
      <c r="S19" s="1">
        <v>217.39070342133701</v>
      </c>
      <c r="T19" s="1">
        <v>4</v>
      </c>
      <c r="U19" s="9">
        <f>D19/$C19*100</f>
        <v>12.481913286543683</v>
      </c>
      <c r="V19" s="9">
        <f>E19/$C19*100</f>
        <v>11.309074776178582</v>
      </c>
      <c r="W19" s="9">
        <f>F19/$C19*100</f>
        <v>14.163433809246243</v>
      </c>
      <c r="X19" s="9">
        <f>G19/$C19*100</f>
        <v>22.981694596453174</v>
      </c>
      <c r="Y19" s="9">
        <f>H19/$C19*100</f>
        <v>25.596794935186583</v>
      </c>
      <c r="Z19" s="9">
        <f>I19/$C19*100</f>
        <v>11.889765038223283</v>
      </c>
      <c r="AA19" s="9">
        <f>J19/$C19*100</f>
        <v>1.5773235581681908</v>
      </c>
      <c r="AB19" s="9">
        <f>L19/$K19*100</f>
        <v>2.4335170444733127</v>
      </c>
      <c r="AC19" s="9">
        <f>M19/$K19*100</f>
        <v>7.3368642925896204</v>
      </c>
      <c r="AD19" s="9">
        <f>N19/$K19*100</f>
        <v>4.3572655463003125</v>
      </c>
      <c r="AE19" s="9">
        <f>O19/$K19*100</f>
        <v>9.2623842295848906</v>
      </c>
      <c r="AF19" s="9">
        <f>P19/$K19*100</f>
        <v>19.619567356773402</v>
      </c>
      <c r="AG19" s="9">
        <f>Q19/$K19*100</f>
        <v>9.7942656456501052</v>
      </c>
      <c r="AH19" s="9">
        <f>R19/$K19*100</f>
        <v>35.485178388778017</v>
      </c>
      <c r="AI19" s="9">
        <f>S19/$K19*100</f>
        <v>11.710957495850218</v>
      </c>
    </row>
    <row r="20" spans="1:35" x14ac:dyDescent="0.25">
      <c r="A20" t="s">
        <v>36</v>
      </c>
      <c r="B20" t="s">
        <v>62</v>
      </c>
      <c r="C20" s="1">
        <v>144.99999999999901</v>
      </c>
      <c r="D20" s="1">
        <v>14.0972222222222</v>
      </c>
      <c r="E20" s="1">
        <v>12.0833333333333</v>
      </c>
      <c r="F20" s="1">
        <v>23.159722222222101</v>
      </c>
      <c r="G20" s="1">
        <v>42.291666666666501</v>
      </c>
      <c r="H20" s="1">
        <v>38.263888888888701</v>
      </c>
      <c r="I20" s="1">
        <v>15.1041666666666</v>
      </c>
      <c r="J20">
        <v>0</v>
      </c>
      <c r="K20" s="1">
        <v>135.9375</v>
      </c>
      <c r="L20" s="1">
        <v>5.0347222222222197</v>
      </c>
      <c r="M20">
        <v>0</v>
      </c>
      <c r="N20" s="1">
        <v>5.0347222222222197</v>
      </c>
      <c r="O20" s="1">
        <v>20.1388888888889</v>
      </c>
      <c r="P20" s="1">
        <v>5.0347222222222197</v>
      </c>
      <c r="Q20" s="1">
        <v>10.0694444444444</v>
      </c>
      <c r="R20" s="1">
        <v>50.3472222222222</v>
      </c>
      <c r="S20" s="1">
        <v>40.2777777777778</v>
      </c>
      <c r="T20" s="1">
        <v>1</v>
      </c>
      <c r="U20" s="9">
        <f>D20/$C20*100</f>
        <v>9.7222222222222729</v>
      </c>
      <c r="V20" s="9">
        <f>E20/$C20*100</f>
        <v>8.3333333333333677</v>
      </c>
      <c r="W20" s="9">
        <f>F20/$C20*100</f>
        <v>15.972222222222248</v>
      </c>
      <c r="X20" s="9">
        <f>G20/$C20*100</f>
        <v>29.166666666666753</v>
      </c>
      <c r="Y20" s="9">
        <f>H20/$C20*100</f>
        <v>26.388888888888939</v>
      </c>
      <c r="Z20" s="9">
        <f>I20/$C20*100</f>
        <v>10.416666666666693</v>
      </c>
      <c r="AA20" s="9">
        <f>J20/$C20*100</f>
        <v>0</v>
      </c>
      <c r="AB20" s="9">
        <f>L20/$K20*100</f>
        <v>3.7037037037037019</v>
      </c>
      <c r="AC20" s="9">
        <f>M20/$K20*100</f>
        <v>0</v>
      </c>
      <c r="AD20" s="9">
        <f>N20/$K20*100</f>
        <v>3.7037037037037019</v>
      </c>
      <c r="AE20" s="9">
        <f>O20/$K20*100</f>
        <v>14.814814814814822</v>
      </c>
      <c r="AF20" s="9">
        <f>P20/$K20*100</f>
        <v>3.7037037037037019</v>
      </c>
      <c r="AG20" s="9">
        <f>Q20/$K20*100</f>
        <v>7.4074074074073755</v>
      </c>
      <c r="AH20" s="9">
        <f>R20/$K20*100</f>
        <v>37.037037037037017</v>
      </c>
      <c r="AI20" s="9">
        <f>S20/$K20*100</f>
        <v>29.629629629629644</v>
      </c>
    </row>
    <row r="21" spans="1:35" x14ac:dyDescent="0.25">
      <c r="A21" t="s">
        <v>37</v>
      </c>
      <c r="B21" t="s">
        <v>63</v>
      </c>
      <c r="C21" s="1">
        <v>3248</v>
      </c>
      <c r="D21" s="1">
        <v>562.53689862834995</v>
      </c>
      <c r="E21" s="1">
        <v>456.15530421907602</v>
      </c>
      <c r="F21" s="1">
        <v>575.48115034109901</v>
      </c>
      <c r="G21" s="1">
        <v>726.32066732503404</v>
      </c>
      <c r="H21" s="1">
        <v>638.70856178055601</v>
      </c>
      <c r="I21" s="1">
        <v>259.011859818429</v>
      </c>
      <c r="J21" s="1">
        <v>29.785557887458399</v>
      </c>
      <c r="K21" s="1">
        <v>2693.2516377851998</v>
      </c>
      <c r="L21" s="1">
        <v>80.574664373192306</v>
      </c>
      <c r="M21" s="1">
        <v>180.70655829012401</v>
      </c>
      <c r="N21" s="1">
        <v>100.29330138838</v>
      </c>
      <c r="O21" s="1">
        <v>451.84120526349102</v>
      </c>
      <c r="P21" s="1">
        <v>326.69250884965902</v>
      </c>
      <c r="Q21" s="1">
        <v>230.50815847458301</v>
      </c>
      <c r="R21" s="1">
        <v>895.03349848143102</v>
      </c>
      <c r="S21" s="1">
        <v>427.60174266433501</v>
      </c>
      <c r="T21" s="1">
        <v>3</v>
      </c>
      <c r="U21" s="9">
        <f>D21/$C21*100</f>
        <v>17.319485795207818</v>
      </c>
      <c r="V21" s="9">
        <f>E21/$C21*100</f>
        <v>14.044190400833619</v>
      </c>
      <c r="W21" s="9">
        <f>F21/$C21*100</f>
        <v>17.718015712472258</v>
      </c>
      <c r="X21" s="9">
        <f>G21/$C21*100</f>
        <v>22.362089511238732</v>
      </c>
      <c r="Y21" s="9">
        <f>H21/$C21*100</f>
        <v>19.66467246861318</v>
      </c>
      <c r="Z21" s="9">
        <f>I21/$C21*100</f>
        <v>7.9745030732274946</v>
      </c>
      <c r="AA21" s="9">
        <f>J21/$C21*100</f>
        <v>0.91704303840697032</v>
      </c>
      <c r="AB21" s="9">
        <f>L21/$K21*100</f>
        <v>2.9917243247071048</v>
      </c>
      <c r="AC21" s="9">
        <f>M21/$K21*100</f>
        <v>6.709605435856278</v>
      </c>
      <c r="AD21" s="9">
        <f>N21/$K21*100</f>
        <v>3.7238741445955776</v>
      </c>
      <c r="AE21" s="9">
        <f>O21/$K21*100</f>
        <v>16.776791255757427</v>
      </c>
      <c r="AF21" s="9">
        <f>P21/$K21*100</f>
        <v>12.130040292793257</v>
      </c>
      <c r="AG21" s="9">
        <f>Q21/$K21*100</f>
        <v>8.558730838242127</v>
      </c>
      <c r="AH21" s="9">
        <f>R21/$K21*100</f>
        <v>33.232449798766794</v>
      </c>
      <c r="AI21" s="9">
        <f>S21/$K21*100</f>
        <v>15.876783909281276</v>
      </c>
    </row>
    <row r="22" spans="1:35" x14ac:dyDescent="0.25">
      <c r="A22" t="s">
        <v>38</v>
      </c>
      <c r="B22" t="s">
        <v>64</v>
      </c>
      <c r="C22" s="1">
        <v>758</v>
      </c>
      <c r="D22" s="1">
        <v>133</v>
      </c>
      <c r="E22" s="1">
        <v>106</v>
      </c>
      <c r="F22" s="1">
        <v>141</v>
      </c>
      <c r="G22" s="1">
        <v>155</v>
      </c>
      <c r="H22" s="1">
        <v>160</v>
      </c>
      <c r="I22" s="1">
        <v>55</v>
      </c>
      <c r="J22" s="1">
        <v>8</v>
      </c>
      <c r="K22" s="1">
        <v>595</v>
      </c>
      <c r="L22" s="1">
        <v>10</v>
      </c>
      <c r="M22" s="1">
        <v>25</v>
      </c>
      <c r="N22" s="1">
        <v>40</v>
      </c>
      <c r="O22" s="1">
        <v>80</v>
      </c>
      <c r="P22" s="1">
        <v>105</v>
      </c>
      <c r="Q22" s="1">
        <v>110</v>
      </c>
      <c r="R22" s="1">
        <v>165</v>
      </c>
      <c r="S22" s="1">
        <v>60</v>
      </c>
      <c r="T22" s="1">
        <v>1</v>
      </c>
      <c r="U22" s="9">
        <f>D22/$C22*100</f>
        <v>17.546174142480211</v>
      </c>
      <c r="V22" s="9">
        <f>E22/$C22*100</f>
        <v>13.984168865435356</v>
      </c>
      <c r="W22" s="9">
        <f>F22/$C22*100</f>
        <v>18.601583113456467</v>
      </c>
      <c r="X22" s="9">
        <f>G22/$C22*100</f>
        <v>20.448548812664907</v>
      </c>
      <c r="Y22" s="9">
        <f>H22/$C22*100</f>
        <v>21.108179419525065</v>
      </c>
      <c r="Z22" s="9">
        <f>I22/$C22*100</f>
        <v>7.2559366754617409</v>
      </c>
      <c r="AA22" s="9">
        <f>J22/$C22*100</f>
        <v>1.0554089709762533</v>
      </c>
      <c r="AB22" s="9">
        <f>L22/$K22*100</f>
        <v>1.680672268907563</v>
      </c>
      <c r="AC22" s="9">
        <f>M22/$K22*100</f>
        <v>4.2016806722689077</v>
      </c>
      <c r="AD22" s="9">
        <f>N22/$K22*100</f>
        <v>6.7226890756302522</v>
      </c>
      <c r="AE22" s="9">
        <f>O22/$K22*100</f>
        <v>13.445378151260504</v>
      </c>
      <c r="AF22" s="9">
        <f>P22/$K22*100</f>
        <v>17.647058823529413</v>
      </c>
      <c r="AG22" s="9">
        <f>Q22/$K22*100</f>
        <v>18.487394957983195</v>
      </c>
      <c r="AH22" s="9">
        <f>R22/$K22*100</f>
        <v>27.731092436974791</v>
      </c>
      <c r="AI22" s="9">
        <f>S22/$K22*100</f>
        <v>10.084033613445378</v>
      </c>
    </row>
    <row r="23" spans="1:35" x14ac:dyDescent="0.25">
      <c r="A23" t="s">
        <v>39</v>
      </c>
      <c r="B23" t="s">
        <v>65</v>
      </c>
      <c r="C23" s="1">
        <v>588</v>
      </c>
      <c r="D23" s="1">
        <v>136.790595611285</v>
      </c>
      <c r="E23" s="1">
        <v>85.950235109717795</v>
      </c>
      <c r="F23" s="1">
        <v>133.646238244514</v>
      </c>
      <c r="G23" s="1">
        <v>112.63166144200601</v>
      </c>
      <c r="H23" s="1">
        <v>97.749216300940404</v>
      </c>
      <c r="I23" s="1">
        <v>16.978683385579899</v>
      </c>
      <c r="J23" s="1">
        <v>4.2533699059561103</v>
      </c>
      <c r="K23" s="1">
        <v>435.42672413793099</v>
      </c>
      <c r="L23" s="1">
        <v>10.6551724137931</v>
      </c>
      <c r="M23" s="1">
        <v>21.223354231974898</v>
      </c>
      <c r="N23" s="1">
        <v>31.9220219435737</v>
      </c>
      <c r="O23" s="1">
        <v>37.249608150470202</v>
      </c>
      <c r="P23" s="1">
        <v>79.565830721003195</v>
      </c>
      <c r="Q23" s="1">
        <v>116.72844827586199</v>
      </c>
      <c r="R23" s="1">
        <v>84.980407523511005</v>
      </c>
      <c r="S23" s="1">
        <v>53.1018808777429</v>
      </c>
      <c r="T23" s="1">
        <v>2</v>
      </c>
      <c r="U23" s="9">
        <f>D23/$C23*100</f>
        <v>23.263706736613095</v>
      </c>
      <c r="V23" s="9">
        <f>E23/$C23*100</f>
        <v>14.617386923421394</v>
      </c>
      <c r="W23" s="9">
        <f>F23/$C23*100</f>
        <v>22.72895208240034</v>
      </c>
      <c r="X23" s="9">
        <f>G23/$C23*100</f>
        <v>19.155044462926192</v>
      </c>
      <c r="Y23" s="9">
        <f>H23/$C23*100</f>
        <v>16.624016377710955</v>
      </c>
      <c r="Z23" s="9">
        <f>I23/$C23*100</f>
        <v>2.8875311880237926</v>
      </c>
      <c r="AA23" s="9">
        <f>J23/$C23*100</f>
        <v>0.7233622289041004</v>
      </c>
      <c r="AB23" s="9">
        <f>L23/$K23*100</f>
        <v>2.4470644136251591</v>
      </c>
      <c r="AC23" s="9">
        <f>M23/$K23*100</f>
        <v>4.8741505873332507</v>
      </c>
      <c r="AD23" s="9">
        <f>N23/$K23*100</f>
        <v>7.3312041209169552</v>
      </c>
      <c r="AE23" s="9">
        <f>O23/$K23*100</f>
        <v>8.5547363277295236</v>
      </c>
      <c r="AF23" s="9">
        <f>P23/$K23*100</f>
        <v>18.27307014252046</v>
      </c>
      <c r="AG23" s="9">
        <f>Q23/$K23*100</f>
        <v>26.807828230332891</v>
      </c>
      <c r="AH23" s="9">
        <f>R23/$K23*100</f>
        <v>19.516580589250097</v>
      </c>
      <c r="AI23" s="9">
        <f>S23/$K23*100</f>
        <v>12.195365588291661</v>
      </c>
    </row>
    <row r="24" spans="1:35" x14ac:dyDescent="0.25">
      <c r="A24" t="s">
        <v>40</v>
      </c>
      <c r="B24" t="s">
        <v>66</v>
      </c>
      <c r="C24" s="1">
        <v>264</v>
      </c>
      <c r="D24" s="1">
        <v>54</v>
      </c>
      <c r="E24" s="1">
        <v>37</v>
      </c>
      <c r="F24" s="1">
        <v>41</v>
      </c>
      <c r="G24" s="1">
        <v>58</v>
      </c>
      <c r="H24" s="1">
        <v>47</v>
      </c>
      <c r="I24" s="1">
        <v>25</v>
      </c>
      <c r="J24" s="1">
        <v>2</v>
      </c>
      <c r="K24" s="1">
        <v>205</v>
      </c>
      <c r="L24" s="1">
        <v>20</v>
      </c>
      <c r="M24" s="1">
        <v>10</v>
      </c>
      <c r="N24" s="1">
        <v>5</v>
      </c>
      <c r="O24" s="1">
        <v>25</v>
      </c>
      <c r="P24" s="1">
        <v>20</v>
      </c>
      <c r="Q24" s="1">
        <v>30</v>
      </c>
      <c r="R24" s="1">
        <v>70</v>
      </c>
      <c r="S24" s="1">
        <v>25</v>
      </c>
      <c r="T24" s="1">
        <v>1</v>
      </c>
      <c r="U24" s="9">
        <f>D24/$C24*100</f>
        <v>20.454545454545457</v>
      </c>
      <c r="V24" s="9">
        <f>E24/$C24*100</f>
        <v>14.015151515151514</v>
      </c>
      <c r="W24" s="9">
        <f>F24/$C24*100</f>
        <v>15.530303030303031</v>
      </c>
      <c r="X24" s="9">
        <f>G24/$C24*100</f>
        <v>21.969696969696969</v>
      </c>
      <c r="Y24" s="9">
        <f>H24/$C24*100</f>
        <v>17.803030303030305</v>
      </c>
      <c r="Z24" s="9">
        <f>I24/$C24*100</f>
        <v>9.4696969696969688</v>
      </c>
      <c r="AA24" s="9">
        <f>J24/$C24*100</f>
        <v>0.75757575757575757</v>
      </c>
      <c r="AB24" s="9">
        <f>L24/$K24*100</f>
        <v>9.7560975609756095</v>
      </c>
      <c r="AC24" s="9">
        <f>M24/$K24*100</f>
        <v>4.8780487804878048</v>
      </c>
      <c r="AD24" s="9">
        <f>N24/$K24*100</f>
        <v>2.4390243902439024</v>
      </c>
      <c r="AE24" s="9">
        <f>O24/$K24*100</f>
        <v>12.195121951219512</v>
      </c>
      <c r="AF24" s="9">
        <f>P24/$K24*100</f>
        <v>9.7560975609756095</v>
      </c>
      <c r="AG24" s="9">
        <f>Q24/$K24*100</f>
        <v>14.634146341463413</v>
      </c>
      <c r="AH24" s="9">
        <f>R24/$K24*100</f>
        <v>34.146341463414636</v>
      </c>
      <c r="AI24" s="9">
        <f>S24/$K24*100</f>
        <v>12.195121951219512</v>
      </c>
    </row>
    <row r="25" spans="1:35" x14ac:dyDescent="0.25">
      <c r="A25" t="s">
        <v>41</v>
      </c>
      <c r="B25" t="s">
        <v>67</v>
      </c>
      <c r="C25" s="1">
        <v>320</v>
      </c>
      <c r="D25" s="1">
        <v>45.7356569304294</v>
      </c>
      <c r="E25" s="1">
        <v>36.726216106516198</v>
      </c>
      <c r="F25" s="1">
        <v>38.754538578255897</v>
      </c>
      <c r="G25" s="1">
        <v>81.424594631161199</v>
      </c>
      <c r="H25" s="1">
        <v>84.576132703641605</v>
      </c>
      <c r="I25" s="1">
        <v>29.811183521735298</v>
      </c>
      <c r="J25" s="1">
        <v>2.9716775282603001</v>
      </c>
      <c r="K25" s="1">
        <v>298.253447576052</v>
      </c>
      <c r="L25" s="1">
        <v>24.811183521735298</v>
      </c>
      <c r="M25" s="1">
        <v>15</v>
      </c>
      <c r="N25" s="1">
        <v>10</v>
      </c>
      <c r="O25" s="1">
        <v>19.905591760867701</v>
      </c>
      <c r="P25" s="1">
        <v>24.858387641301501</v>
      </c>
      <c r="Q25" s="1">
        <v>49.5751629239045</v>
      </c>
      <c r="R25" s="1">
        <v>124.291938206507</v>
      </c>
      <c r="S25" s="1">
        <v>29.811183521735298</v>
      </c>
      <c r="T25" s="1">
        <v>2</v>
      </c>
      <c r="U25" s="9">
        <f>D25/$C25*100</f>
        <v>14.292392790759187</v>
      </c>
      <c r="V25" s="9">
        <f>E25/$C25*100</f>
        <v>11.476942533286312</v>
      </c>
      <c r="W25" s="9">
        <f>F25/$C25*100</f>
        <v>12.110793305704966</v>
      </c>
      <c r="X25" s="9">
        <f>G25/$C25*100</f>
        <v>25.445185822237875</v>
      </c>
      <c r="Y25" s="9">
        <f>H25/$C25*100</f>
        <v>26.430041469888</v>
      </c>
      <c r="Z25" s="9">
        <f>I25/$C25*100</f>
        <v>9.31599485054228</v>
      </c>
      <c r="AA25" s="9">
        <f>J25/$C25*100</f>
        <v>0.92864922758134383</v>
      </c>
      <c r="AB25" s="9">
        <f>L25/$K25*100</f>
        <v>8.3188253894059905</v>
      </c>
      <c r="AC25" s="9">
        <f>M25/$K25*100</f>
        <v>5.0292796686533299</v>
      </c>
      <c r="AD25" s="9">
        <f>N25/$K25*100</f>
        <v>3.3528531124355534</v>
      </c>
      <c r="AE25" s="9">
        <f>O25/$K25*100</f>
        <v>6.6740525290296766</v>
      </c>
      <c r="AF25" s="9">
        <f>P25/$K25*100</f>
        <v>8.334652237326722</v>
      </c>
      <c r="AG25" s="9">
        <f>Q25/$K25*100</f>
        <v>16.621823930891281</v>
      </c>
      <c r="AH25" s="9">
        <f>R25/$K25*100</f>
        <v>41.673261186633439</v>
      </c>
      <c r="AI25" s="9">
        <f>S25/$K25*100</f>
        <v>9.9952519456237656</v>
      </c>
    </row>
    <row r="26" spans="1:35" x14ac:dyDescent="0.25">
      <c r="A26" t="s">
        <v>42</v>
      </c>
      <c r="B26" t="s">
        <v>68</v>
      </c>
      <c r="C26" s="1">
        <v>400</v>
      </c>
      <c r="D26" s="1">
        <v>51.097916166936201</v>
      </c>
      <c r="E26" s="1">
        <v>43.412660652805499</v>
      </c>
      <c r="F26" s="1">
        <v>46.571851038894302</v>
      </c>
      <c r="G26" s="1">
        <v>96.630559419255704</v>
      </c>
      <c r="H26" s="1">
        <v>89.032012164613107</v>
      </c>
      <c r="I26" s="1">
        <v>65.230403551015399</v>
      </c>
      <c r="J26" s="1">
        <v>8.0245970064796897</v>
      </c>
      <c r="K26" s="1">
        <v>368.19467169253801</v>
      </c>
      <c r="L26" s="1">
        <v>64.434165214004906</v>
      </c>
      <c r="M26" s="1">
        <v>24.721981922066401</v>
      </c>
      <c r="N26" s="1">
        <v>5.0584765871117501</v>
      </c>
      <c r="O26" s="1">
        <v>44.624749877576399</v>
      </c>
      <c r="P26" s="1">
        <v>44.7914516171559</v>
      </c>
      <c r="Q26" s="1">
        <v>39.869506262726397</v>
      </c>
      <c r="R26" s="1">
        <v>100.21765276856</v>
      </c>
      <c r="S26" s="1">
        <v>44.476687443335997</v>
      </c>
      <c r="T26" s="1">
        <v>2</v>
      </c>
      <c r="U26" s="9">
        <f>D26/$C26*100</f>
        <v>12.774479041734049</v>
      </c>
      <c r="V26" s="9">
        <f>E26/$C26*100</f>
        <v>10.853165163201375</v>
      </c>
      <c r="W26" s="9">
        <f>F26/$C26*100</f>
        <v>11.642962759723575</v>
      </c>
      <c r="X26" s="9">
        <f>G26/$C26*100</f>
        <v>24.157639854813926</v>
      </c>
      <c r="Y26" s="9">
        <f>H26/$C26*100</f>
        <v>22.258003041153277</v>
      </c>
      <c r="Z26" s="9">
        <f>I26/$C26*100</f>
        <v>16.30760088775385</v>
      </c>
      <c r="AA26" s="9">
        <f>J26/$C26*100</f>
        <v>2.0061492516199224</v>
      </c>
      <c r="AB26" s="9">
        <f>L26/$K26*100</f>
        <v>17.500026526133663</v>
      </c>
      <c r="AC26" s="9">
        <f>M26/$K26*100</f>
        <v>6.7143779697905472</v>
      </c>
      <c r="AD26" s="9">
        <f>N26/$K26*100</f>
        <v>1.37385925870645</v>
      </c>
      <c r="AE26" s="9">
        <f>O26/$K26*100</f>
        <v>12.119879321567266</v>
      </c>
      <c r="AF26" s="9">
        <f>P26/$K26*100</f>
        <v>12.165154756655232</v>
      </c>
      <c r="AG26" s="9">
        <f>Q26/$K26*100</f>
        <v>10.828376760438168</v>
      </c>
      <c r="AH26" s="9">
        <f>R26/$K26*100</f>
        <v>27.218659169583809</v>
      </c>
      <c r="AI26" s="9">
        <f>S26/$K26*100</f>
        <v>12.079666237124794</v>
      </c>
    </row>
    <row r="27" spans="1:35" x14ac:dyDescent="0.25">
      <c r="A27" t="s">
        <v>43</v>
      </c>
      <c r="B27" t="s">
        <v>69</v>
      </c>
      <c r="C27" s="1">
        <v>3500</v>
      </c>
      <c r="D27" s="1">
        <v>381.10027154243397</v>
      </c>
      <c r="E27" s="1">
        <v>377.85254718321897</v>
      </c>
      <c r="F27" s="1">
        <v>456.110057744306</v>
      </c>
      <c r="G27" s="1">
        <v>826.883898448575</v>
      </c>
      <c r="H27" s="1">
        <v>881.14003488045898</v>
      </c>
      <c r="I27" s="1">
        <v>496.01828320479899</v>
      </c>
      <c r="J27" s="1">
        <v>80.894906996207993</v>
      </c>
      <c r="K27" s="1">
        <v>3094.3094534284601</v>
      </c>
      <c r="L27" s="1">
        <v>209.32653844597701</v>
      </c>
      <c r="M27" s="1">
        <v>153.042253993076</v>
      </c>
      <c r="N27" s="1">
        <v>45.941525154978798</v>
      </c>
      <c r="O27" s="1">
        <v>297.960656929045</v>
      </c>
      <c r="P27" s="1">
        <v>446.38392518139801</v>
      </c>
      <c r="Q27" s="1">
        <v>262.57306407454502</v>
      </c>
      <c r="R27" s="1">
        <v>1332.2591590173699</v>
      </c>
      <c r="S27" s="1">
        <v>346.82233063206797</v>
      </c>
      <c r="T27" s="1">
        <v>18</v>
      </c>
      <c r="U27" s="9">
        <f>D27/$C27*100</f>
        <v>10.888579186926686</v>
      </c>
      <c r="V27" s="9">
        <f>E27/$C27*100</f>
        <v>10.795787062377684</v>
      </c>
      <c r="W27" s="9">
        <f>F27/$C27*100</f>
        <v>13.031715935551599</v>
      </c>
      <c r="X27" s="9">
        <f>G27/$C27*100</f>
        <v>23.625254241387857</v>
      </c>
      <c r="Y27" s="9">
        <f>H27/$C27*100</f>
        <v>25.175429568013115</v>
      </c>
      <c r="Z27" s="9">
        <f>I27/$C27*100</f>
        <v>14.171950948708542</v>
      </c>
      <c r="AA27" s="9">
        <f>J27/$C27*100</f>
        <v>2.311283057034514</v>
      </c>
      <c r="AB27" s="9">
        <f>L27/$K27*100</f>
        <v>6.7648870158750789</v>
      </c>
      <c r="AC27" s="9">
        <f>M27/$K27*100</f>
        <v>4.9459259423296178</v>
      </c>
      <c r="AD27" s="9">
        <f>N27/$K27*100</f>
        <v>1.4847101056449317</v>
      </c>
      <c r="AE27" s="9">
        <f>O27/$K27*100</f>
        <v>9.6293102358882674</v>
      </c>
      <c r="AF27" s="9">
        <f>P27/$K27*100</f>
        <v>14.425962622672067</v>
      </c>
      <c r="AG27" s="9">
        <f>Q27/$K27*100</f>
        <v>8.4856756580573087</v>
      </c>
      <c r="AH27" s="9">
        <f>R27/$K27*100</f>
        <v>43.055136503598298</v>
      </c>
      <c r="AI27" s="9">
        <f>S27/$K27*100</f>
        <v>11.208391915934353</v>
      </c>
    </row>
  </sheetData>
  <sortState ref="A2:AI27">
    <sortCondition ref="A2:A2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2020-07-11T08:35:21Z</dcterms:created>
  <dcterms:modified xsi:type="dcterms:W3CDTF">2020-08-18T08:45:29Z</dcterms:modified>
</cp:coreProperties>
</file>