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7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<sst xmlns="http://schemas.openxmlformats.org/spreadsheetml/2006/main" count="45" uniqueCount="45">
  <si>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</si>
  <si>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</si>
  <si>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</si>
  <si>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</si>
  <si>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</si>
  <si>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</si>
  <si>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</si>
  <si>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</si>
  <si>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</si>
  <si>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</si>
  <si>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</si>
  <si>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</si>
  <si>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</si>
  <si>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</si>
  <si>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</si>
  <si>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</si>
  <si>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</si>
  <si>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</si>
  <si>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8204</t>
  </si>
  <si>
    <t>8205</t>
  </si>
  <si>
    <t>8206</t>
  </si>
  <si>
    <t>8208</t>
  </si>
  <si>
    <t>8211</t>
  </si>
  <si>
    <t>Annonay</t>
  </si>
  <si>
    <t>Aubenas</t>
  </si>
  <si>
    <t>Montélimar</t>
  </si>
  <si>
    <t>Valence</t>
  </si>
  <si>
    <t>Vienne - Roussillon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</si>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</sst>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48380</v>
      </c>
      <c r="D2" s="1">
        <v>8711.5898809887804</v>
      </c>
      <c r="E2" s="1">
        <v>7148.4590038505103</v>
      </c>
      <c r="F2" s="1">
        <v>8443.5523571953509</v>
      </c>
      <c r="G2" s="1">
        <v>9956.2116331113393</v>
      </c>
      <c r="H2" s="1">
        <v>9144.0426216027499</v>
      </c>
      <c r="I2" s="1">
        <v>4325.7095767934197</v>
      </c>
      <c r="J2" s="1">
        <v>650.434926457865</v>
      </c>
      <c r="K2" s="1">
        <v>39637.294351043398</v>
      </c>
      <c r="L2" s="1">
        <v>265.071998361883</v>
      </c>
      <c r="M2" s="1">
        <v>1403.6691456633</v>
      </c>
      <c r="N2" s="1">
        <v>2030.68731445513</v>
      </c>
      <c r="O2" s="1">
        <v>5163.5347136366599</v>
      </c>
      <c r="P2" s="1">
        <v>5932.0074394495396</v>
      </c>
      <c r="Q2" s="1">
        <v>6535.8079426361901</v>
      </c>
      <c r="R2" s="1">
        <v>12486.230687061099</v>
      </c>
      <c r="S2" s="1">
        <v>5820.2851097796402</v>
      </c>
      <c r="T2" s="1">
        <v>31</v>
      </c>
      <c r="U2" s="9">
        <f>D2/$C2*100</f>
        <v>18.006593387740345</v>
      </c>
      <c r="V2" s="9">
        <f>E2/$C2*100</f>
        <v>14.77564903648307</v>
      </c>
      <c r="W2" s="9">
        <f>F2/$C2*100</f>
        <v>17.452567914831231</v>
      </c>
      <c r="X2" s="9">
        <f>G2/$C2*100</f>
        <v>20.579188989481892</v>
      </c>
      <c r="Y2" s="9">
        <f>H2/$C2*100</f>
        <v>18.900460152134663</v>
      </c>
      <c r="Z2" s="9">
        <f>I2/$C2*100</f>
        <v>8.9411111550091356</v>
      </c>
      <c r="AA2" s="9">
        <f>J2/$C2*100</f>
        <v>1.3444293643196878</v>
      </c>
      <c r="AB2" s="9">
        <f>L2/$K2*100</f>
        <v>0.66874392589539944</v>
      </c>
      <c r="AC2" s="9">
        <f>M2/$K2*100</f>
        <v>3.5412839565482357</v>
      </c>
      <c r="AD2" s="9">
        <f>N2/$K2*100</f>
        <v>5.1231733843147014</v>
      </c>
      <c r="AE2" s="9">
        <f>O2/$K2*100</f>
        <v>13.026960588950331</v>
      </c>
      <c r="AF2" s="9">
        <f>P2/$K2*100</f>
        <v>14.965722400003791</v>
      </c>
      <c r="AG2" s="9">
        <f>Q2/$K2*100</f>
        <v>16.489036523917388</v>
      </c>
      <c r="AH2" s="9">
        <f>R2/$K2*100</f>
        <v>31.501218464807796</v>
      </c>
      <c r="AI2" s="9">
        <f>S2/$K2*100</f>
        <v>14.683860755562467</v>
      </c>
    </row>
    <row r="3" spans="1:35" x14ac:dyDescent="0.25">
      <c r="A3" t="s">
        <v>19</v>
      </c>
      <c r="B3" t="s">
        <v>24</v>
      </c>
      <c r="C3" s="1">
        <v>99808</v>
      </c>
      <c r="D3" s="1">
        <v>15085.8344362797</v>
      </c>
      <c r="E3" s="1">
        <v>12537.7255184811</v>
      </c>
      <c r="F3" s="1">
        <v>15928.137671447899</v>
      </c>
      <c r="G3" s="1">
        <v>21041.4279180261</v>
      </c>
      <c r="H3" s="1">
        <v>21662.500216883702</v>
      </c>
      <c r="I3" s="1">
        <v>11478.7520350499</v>
      </c>
      <c r="J3" s="1">
        <v>2073.6222038316801</v>
      </c>
      <c r="K3" s="1">
        <v>84531.3189864171</v>
      </c>
      <c r="L3" s="1">
        <v>1483.4179275106601</v>
      </c>
      <c r="M3" s="1">
        <v>4975.9498416168299</v>
      </c>
      <c r="N3" s="1">
        <v>3694.4925036423301</v>
      </c>
      <c r="O3" s="1">
        <v>9759.0592014309295</v>
      </c>
      <c r="P3" s="1">
        <v>13198.8839400332</v>
      </c>
      <c r="Q3" s="1">
        <v>9152.8152020008092</v>
      </c>
      <c r="R3" s="1">
        <v>31623.443076254898</v>
      </c>
      <c r="S3" s="1">
        <v>10643.2572939273</v>
      </c>
      <c r="T3" s="1">
        <v>144</v>
      </c>
      <c r="U3" s="9">
        <f>D3/$C3*100</f>
        <v>15.114854957798673</v>
      </c>
      <c r="V3" s="9">
        <f>E3/$C3*100</f>
        <v>12.561844259459262</v>
      </c>
      <c r="W3" s="9">
        <f>F3/$C3*100</f>
        <v>15.958778526218239</v>
      </c>
      <c r="X3" s="9">
        <f>G3/$C3*100</f>
        <v>21.08190517596395</v>
      </c>
      <c r="Y3" s="9">
        <f>H3/$C3*100</f>
        <v>21.704172227560615</v>
      </c>
      <c r="Z3" s="9">
        <f>I3/$C3*100</f>
        <v>11.500833635630309</v>
      </c>
      <c r="AA3" s="9">
        <f>J3/$C3*100</f>
        <v>2.0776112173690287</v>
      </c>
      <c r="AB3" s="9">
        <f>L3/$K3*100</f>
        <v>1.7548737501055944</v>
      </c>
      <c r="AC3" s="9">
        <f>M3/$K3*100</f>
        <v>5.8865162655469625</v>
      </c>
      <c r="AD3" s="9">
        <f>N3/$K3*100</f>
        <v>4.3705605779509709</v>
      </c>
      <c r="AE3" s="9">
        <f>O3/$K3*100</f>
        <v>11.544903496654372</v>
      </c>
      <c r="AF3" s="9">
        <f>P3/$K3*100</f>
        <v>15.614193766637028</v>
      </c>
      <c r="AG3" s="9">
        <f>Q3/$K3*100</f>
        <v>10.827720792421951</v>
      </c>
      <c r="AH3" s="9">
        <f>R3/$K3*100</f>
        <v>37.410327267383948</v>
      </c>
      <c r="AI3" s="9">
        <f>S3/$K3*100</f>
        <v>12.590904083299007</v>
      </c>
    </row>
    <row r="4" spans="1:35" x14ac:dyDescent="0.25">
      <c r="A4" t="s">
        <v>20</v>
      </c>
      <c r="B4" t="s">
        <v>25</v>
      </c>
      <c r="C4" s="1">
        <v>38803</v>
      </c>
      <c r="D4" s="1">
        <v>7333.7912900302799</v>
      </c>
      <c r="E4" s="1">
        <v>5776.4581998609301</v>
      </c>
      <c r="F4" s="1">
        <v>6865.2162169836602</v>
      </c>
      <c r="G4" s="1">
        <v>8192.74963298693</v>
      </c>
      <c r="H4" s="1">
        <v>6726.0087955403696</v>
      </c>
      <c r="I4" s="1">
        <v>3354.0289321074702</v>
      </c>
      <c r="J4" s="1">
        <v>554.74693249038603</v>
      </c>
      <c r="K4" s="1">
        <v>31559.3893560424</v>
      </c>
      <c r="L4" s="1">
        <v>356.896993237022</v>
      </c>
      <c r="M4" s="1">
        <v>1159.2762569925901</v>
      </c>
      <c r="N4" s="1">
        <v>1650.7468138311101</v>
      </c>
      <c r="O4" s="1">
        <v>4526.9961386223304</v>
      </c>
      <c r="P4" s="1">
        <v>4656.5003759195697</v>
      </c>
      <c r="Q4" s="1">
        <v>4634.9135637802801</v>
      </c>
      <c r="R4" s="1">
        <v>9403.4079609805594</v>
      </c>
      <c r="S4" s="1">
        <v>5170.6512526789102</v>
      </c>
      <c r="T4" s="1">
        <v>22</v>
      </c>
      <c r="U4" s="9">
        <f>D4/$C4*100</f>
        <v>18.900062598330749</v>
      </c>
      <c r="V4" s="9">
        <f>E4/$C4*100</f>
        <v>14.886627837695359</v>
      </c>
      <c r="W4" s="9">
        <f>F4/$C4*100</f>
        <v>17.692488253443443</v>
      </c>
      <c r="X4" s="9">
        <f>G4/$C4*100</f>
        <v>21.113701602935159</v>
      </c>
      <c r="Y4" s="9">
        <f>H4/$C4*100</f>
        <v>17.333733978146974</v>
      </c>
      <c r="Z4" s="9">
        <f>I4/$C4*100</f>
        <v>8.6437361340810508</v>
      </c>
      <c r="AA4" s="9">
        <f>J4/$C4*100</f>
        <v>1.4296495953673325</v>
      </c>
      <c r="AB4" s="9">
        <f>L4/$K4*100</f>
        <v>1.1308742042205897</v>
      </c>
      <c r="AC4" s="9">
        <f>M4/$K4*100</f>
        <v>3.6733165015141003</v>
      </c>
      <c r="AD4" s="9">
        <f>N4/$K4*100</f>
        <v>5.2306044176201913</v>
      </c>
      <c r="AE4" s="9">
        <f>O4/$K4*100</f>
        <v>14.344371773326426</v>
      </c>
      <c r="AF4" s="9">
        <f>P4/$K4*100</f>
        <v>14.754722670285222</v>
      </c>
      <c r="AG4" s="9">
        <f>Q4/$K4*100</f>
        <v>14.686322068816814</v>
      </c>
      <c r="AH4" s="9">
        <f>R4/$K4*100</f>
        <v>29.795912255761596</v>
      </c>
      <c r="AI4" s="9">
        <f>S4/$K4*100</f>
        <v>16.383876108454963</v>
      </c>
    </row>
    <row r="5" spans="1:35" x14ac:dyDescent="0.25">
      <c r="A5" t="s">
        <v>21</v>
      </c>
      <c r="B5" t="s">
        <v>26</v>
      </c>
      <c r="C5" s="1">
        <v>126401</v>
      </c>
      <c r="D5" s="1">
        <v>21499.179892736702</v>
      </c>
      <c r="E5" s="1">
        <v>17243.0154794441</v>
      </c>
      <c r="F5" s="1">
        <v>21915.454087732898</v>
      </c>
      <c r="G5" s="1">
        <v>27098.7493968003</v>
      </c>
      <c r="H5" s="1">
        <v>24672.585991430798</v>
      </c>
      <c r="I5" s="1">
        <v>12042.70005702</v>
      </c>
      <c r="J5" s="1">
        <v>1929.31509483522</v>
      </c>
      <c r="K5" s="1">
        <v>105247.76440518</v>
      </c>
      <c r="L5" s="1">
        <v>1578.75604868343</v>
      </c>
      <c r="M5" s="1">
        <v>4491.3193231865298</v>
      </c>
      <c r="N5" s="1">
        <v>6352.0508212344403</v>
      </c>
      <c r="O5" s="1">
        <v>14351.1070859142</v>
      </c>
      <c r="P5" s="1">
        <v>16056.2796512076</v>
      </c>
      <c r="Q5" s="1">
        <v>14170.316156549399</v>
      </c>
      <c r="R5" s="1">
        <v>34923.665159510099</v>
      </c>
      <c r="S5" s="1">
        <v>13324.2701588947</v>
      </c>
      <c r="T5" s="1">
        <v>124</v>
      </c>
      <c r="U5" s="9">
        <f>D5/$C5*100</f>
        <v>17.008710289267253</v>
      </c>
      <c r="V5" s="9">
        <f>E5/$C5*100</f>
        <v>13.641518247042427</v>
      </c>
      <c r="W5" s="9">
        <f>F5/$C5*100</f>
        <v>17.33803853429395</v>
      </c>
      <c r="X5" s="9">
        <f>G5/$C5*100</f>
        <v>21.438714406373606</v>
      </c>
      <c r="Y5" s="9">
        <f>H5/$C5*100</f>
        <v>19.519296517773434</v>
      </c>
      <c r="Z5" s="9">
        <f>I5/$C5*100</f>
        <v>9.5273772019366927</v>
      </c>
      <c r="AA5" s="9">
        <f>J5/$C5*100</f>
        <v>1.5263448033126479</v>
      </c>
      <c r="AB5" s="9">
        <f>L5/$K5*100</f>
        <v>1.5000376089753105</v>
      </c>
      <c r="AC5" s="9">
        <f>M5/$K5*100</f>
        <v>4.2673774104084243</v>
      </c>
      <c r="AD5" s="9">
        <f>N5/$K5*100</f>
        <v>6.0353308757994011</v>
      </c>
      <c r="AE5" s="9">
        <f>O5/$K5*100</f>
        <v>13.635545768616705</v>
      </c>
      <c r="AF5" s="9">
        <f>P5/$K5*100</f>
        <v>15.255696633511917</v>
      </c>
      <c r="AG5" s="9">
        <f>Q5/$K5*100</f>
        <v>13.463769265441972</v>
      </c>
      <c r="AH5" s="9">
        <f>R5/$K5*100</f>
        <v>33.182334424759766</v>
      </c>
      <c r="AI5" s="9">
        <f>S5/$K5*100</f>
        <v>12.659908012486881</v>
      </c>
    </row>
    <row r="6" spans="1:35" x14ac:dyDescent="0.25">
      <c r="A6" t="s">
        <v>22</v>
      </c>
      <c r="B6" t="s">
        <v>27</v>
      </c>
      <c r="C6" s="1">
        <v>12320</v>
      </c>
      <c r="D6" s="1">
        <v>2421.7926788200998</v>
      </c>
      <c r="E6" s="1">
        <v>1876.3951836650899</v>
      </c>
      <c r="F6" s="1">
        <v>2424.26497895072</v>
      </c>
      <c r="G6" s="1">
        <v>2586.8257632191298</v>
      </c>
      <c r="H6" s="1">
        <v>1959.6570720475199</v>
      </c>
      <c r="I6" s="1">
        <v>911.76630945013005</v>
      </c>
      <c r="J6" s="1">
        <v>139.298013847308</v>
      </c>
      <c r="K6" s="1">
        <v>9801.2307060950607</v>
      </c>
      <c r="L6" s="1">
        <v>188.80517826929699</v>
      </c>
      <c r="M6" s="1">
        <v>346.18551736586602</v>
      </c>
      <c r="N6" s="1">
        <v>575.06572923202896</v>
      </c>
      <c r="O6" s="1">
        <v>1563.20313543054</v>
      </c>
      <c r="P6" s="1">
        <v>1578.9045382504801</v>
      </c>
      <c r="Q6" s="1">
        <v>1703.9772995543999</v>
      </c>
      <c r="R6" s="1">
        <v>2666.3602990214599</v>
      </c>
      <c r="S6" s="1">
        <v>1178.72900897099</v>
      </c>
      <c r="T6" s="1">
        <v>14</v>
      </c>
      <c r="U6" s="9">
        <f>D6/$C6*100</f>
        <v>19.657408107306004</v>
      </c>
      <c r="V6" s="9">
        <f>E6/$C6*100</f>
        <v>15.230480386891966</v>
      </c>
      <c r="W6" s="9">
        <f>F6/$C6*100</f>
        <v>19.677475478496103</v>
      </c>
      <c r="X6" s="9">
        <f>G6/$C6*100</f>
        <v>20.996962363791638</v>
      </c>
      <c r="Y6" s="9">
        <f>H6/$C6*100</f>
        <v>15.906307402983117</v>
      </c>
      <c r="Z6" s="9">
        <f>I6/$C6*100</f>
        <v>7.400700563718587</v>
      </c>
      <c r="AA6" s="9">
        <f>J6/$C6*100</f>
        <v>1.130665696812565</v>
      </c>
      <c r="AB6" s="9">
        <f>L6/$K6*100</f>
        <v>1.9263415374141259</v>
      </c>
      <c r="AC6" s="9">
        <f>M6/$K6*100</f>
        <v>3.5320617149699856</v>
      </c>
      <c r="AD6" s="9">
        <f>N6/$K6*100</f>
        <v>5.8672808188711914</v>
      </c>
      <c r="AE6" s="9">
        <f>O6/$K6*100</f>
        <v>15.949049484759456</v>
      </c>
      <c r="AF6" s="9">
        <f>P6/$K6*100</f>
        <v>16.109247762820353</v>
      </c>
      <c r="AG6" s="9">
        <f>Q6/$K6*100</f>
        <v>17.385340174624734</v>
      </c>
      <c r="AH6" s="9">
        <f>R6/$K6*100</f>
        <v>27.204341770705781</v>
      </c>
      <c r="AI6" s="9">
        <f>S6/$K6*100</f>
        <v>12.026336735834384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2020-07-11T08:34:42Z</dcterms:created>
  <dcterms:modified xsi:type="dcterms:W3CDTF">2020-08-18T08:44:10Z</dcterms:modified>
</cp:coreProperties>
</file>