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<sst xmlns="http://schemas.openxmlformats.org/spreadsheetml/2006/main" count="73" uniqueCount="73">
  <si>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</si>
  <si>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</si>
  <si>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</si>
  <si>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</si>
  <si>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</si>
  <si>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</si>
  <si>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</si>
  <si>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</si>
  <si>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</si>
  <si>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</si>
  <si>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</si>
  <si>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</si>
  <si>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</si>
  <si>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</si>
  <si>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</si>
  <si>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</si>
  <si>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</si>
  <si>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</si>
  <si>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200016905</t>
  </si>
  <si>
    <t>200035129</t>
  </si>
  <si>
    <t>200039808</t>
  </si>
  <si>
    <t>200039824</t>
  </si>
  <si>
    <t>200039832</t>
  </si>
  <si>
    <t>200040491</t>
  </si>
  <si>
    <t>200041366</t>
  </si>
  <si>
    <t>200041465</t>
  </si>
  <si>
    <t>200071405</t>
  </si>
  <si>
    <t>200071413</t>
  </si>
  <si>
    <t>200072007</t>
  </si>
  <si>
    <t>200072015</t>
  </si>
  <si>
    <t>200073096</t>
  </si>
  <si>
    <t>200073245</t>
  </si>
  <si>
    <t>240700302</t>
  </si>
  <si>
    <t>240700617</t>
  </si>
  <si>
    <t>240700716</t>
  </si>
  <si>
    <t>240700815</t>
  </si>
  <si>
    <t>240700864</t>
  </si>
  <si>
    <t>CC du Pays de Lamastre</t>
  </si>
  <si>
    <t>CC de Cèze Cévennes</t>
  </si>
  <si>
    <t>CC des Gorges de l'Ardèche</t>
  </si>
  <si>
    <t>CC Ardèche des Sources et Volcans</t>
  </si>
  <si>
    <t>CC Pays des Vans en Cévennes</t>
  </si>
  <si>
    <t>CC Porte de Drômardèche</t>
  </si>
  <si>
    <t>CC Rhône Crussol</t>
  </si>
  <si>
    <t>CC Val Eyrieux</t>
  </si>
  <si>
    <t>CC Ardèche Rhône Coiron</t>
  </si>
  <si>
    <t>CA Privas Centre Ardèche</t>
  </si>
  <si>
    <t>CC de la Montagne d'Ardèche</t>
  </si>
  <si>
    <t>CA Annonay Rhône Agglo</t>
  </si>
  <si>
    <t>CA Arche Agglo</t>
  </si>
  <si>
    <t>CC du Bassin d'Aubenas</t>
  </si>
  <si>
    <t>CC du Pays Beaume-Drobie</t>
  </si>
  <si>
    <t>CC Val de Ligne</t>
  </si>
  <si>
    <t>CC du Val d'Ay</t>
  </si>
  <si>
    <t>CC Berg et Coiron</t>
  </si>
  <si>
    <t>CC du Rhône aux Gorges de l'Ardèche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</si>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</sst>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6639</v>
      </c>
      <c r="D2" s="1">
        <v>959.37120085297897</v>
      </c>
      <c r="E2" s="1">
        <v>739.43660096253404</v>
      </c>
      <c r="F2" s="1">
        <v>1042.6826219441</v>
      </c>
      <c r="G2" s="1">
        <v>1464.4379600339</v>
      </c>
      <c r="H2" s="1">
        <v>1546.5426873249901</v>
      </c>
      <c r="I2" s="1">
        <v>784.43957459845103</v>
      </c>
      <c r="J2" s="1">
        <v>102.089354283044</v>
      </c>
      <c r="K2" s="1">
        <v>5640.3643967110002</v>
      </c>
      <c r="L2" s="1">
        <v>260.30300866126402</v>
      </c>
      <c r="M2" s="1">
        <v>319.45462907874497</v>
      </c>
      <c r="N2" s="1">
        <v>128.16753498165099</v>
      </c>
      <c r="O2" s="1">
        <v>411.23683276450203</v>
      </c>
      <c r="P2" s="1">
        <v>769.09855270014202</v>
      </c>
      <c r="Q2" s="1">
        <v>900.25125503064396</v>
      </c>
      <c r="R2" s="1">
        <v>2205.4728038666299</v>
      </c>
      <c r="S2" s="1">
        <v>646.37977962742696</v>
      </c>
      <c r="T2" s="1">
        <v>11</v>
      </c>
      <c r="U2" s="9">
        <f>D2/$C2*100</f>
        <v>14.450537744434087</v>
      </c>
      <c r="V2" s="9">
        <f>E2/$C2*100</f>
        <v>11.137770763104896</v>
      </c>
      <c r="W2" s="9">
        <f>F2/$C2*100</f>
        <v>15.705416808918512</v>
      </c>
      <c r="X2" s="9">
        <f>G2/$C2*100</f>
        <v>22.05811055932972</v>
      </c>
      <c r="Y2" s="9">
        <f>H2/$C2*100</f>
        <v>23.294813787091282</v>
      </c>
      <c r="Z2" s="9">
        <f>I2/$C2*100</f>
        <v>11.815628477156967</v>
      </c>
      <c r="AA2" s="9">
        <f>J2/$C2*100</f>
        <v>1.5377218599645128</v>
      </c>
      <c r="AB2" s="9">
        <f>L2/$K2*100</f>
        <v>4.615003399657148</v>
      </c>
      <c r="AC2" s="9">
        <f>M2/$K2*100</f>
        <v>5.6637232386089238</v>
      </c>
      <c r="AD2" s="9">
        <f>N2/$K2*100</f>
        <v>2.2723272109225396</v>
      </c>
      <c r="AE2" s="9">
        <f>O2/$K2*100</f>
        <v>7.2909621407493059</v>
      </c>
      <c r="AF2" s="9">
        <f>P2/$K2*100</f>
        <v>13.635618172978637</v>
      </c>
      <c r="AG2" s="9">
        <f>Q2/$K2*100</f>
        <v>15.9608704635395</v>
      </c>
      <c r="AH2" s="9">
        <f>R2/$K2*100</f>
        <v>39.101601399240828</v>
      </c>
      <c r="AI2" s="9">
        <f>S2/$K2*100</f>
        <v>11.459893974303201</v>
      </c>
    </row>
    <row r="3" spans="1:35" x14ac:dyDescent="0.25">
      <c r="A3" t="s">
        <v>19</v>
      </c>
      <c r="B3" t="s">
        <v>38</v>
      </c>
      <c r="C3" s="1">
        <v>531</v>
      </c>
      <c r="D3" s="1">
        <v>65.132119178519005</v>
      </c>
      <c r="E3" s="1">
        <v>57.880106233050498</v>
      </c>
      <c r="F3" s="1">
        <v>86.562157800408002</v>
      </c>
      <c r="G3" s="1">
        <v>135.46221484476499</v>
      </c>
      <c r="H3" s="1">
        <v>128.35806774593701</v>
      </c>
      <c r="I3" s="1">
        <v>52.575080147618898</v>
      </c>
      <c r="J3" s="1">
        <v>5.0302540497011297</v>
      </c>
      <c r="K3" s="1">
        <v>436.599856683295</v>
      </c>
      <c r="L3" s="1">
        <v>30.075804454051202</v>
      </c>
      <c r="M3" s="1">
        <v>24.8510253343063</v>
      </c>
      <c r="N3" s="1">
        <v>25.212338801597902</v>
      </c>
      <c r="O3" s="1">
        <v>45.142448871451798</v>
      </c>
      <c r="P3" s="1">
        <v>85.183656357502798</v>
      </c>
      <c r="Q3" s="1">
        <v>64.953310013317804</v>
      </c>
      <c r="R3" s="1">
        <v>121.143666921734</v>
      </c>
      <c r="S3" s="1">
        <v>40.037605929333402</v>
      </c>
      <c r="T3" s="1">
        <v>1</v>
      </c>
      <c r="U3" s="9">
        <f>D3/$C3*100</f>
        <v>12.265935815163655</v>
      </c>
      <c r="V3" s="9">
        <f>E3/$C3*100</f>
        <v>10.900208330141336</v>
      </c>
      <c r="W3" s="9">
        <f>F3/$C3*100</f>
        <v>16.3017246328452</v>
      </c>
      <c r="X3" s="9">
        <f>G3/$C3*100</f>
        <v>25.510774923684554</v>
      </c>
      <c r="Y3" s="9">
        <f>H3/$C3*100</f>
        <v>24.172894114112431</v>
      </c>
      <c r="Z3" s="9">
        <f>I3/$C3*100</f>
        <v>9.9011450372163647</v>
      </c>
      <c r="AA3" s="9">
        <f>J3/$C3*100</f>
        <v>0.94731714683637092</v>
      </c>
      <c r="AB3" s="9">
        <f>L3/$K3*100</f>
        <v>6.8886427683525042</v>
      </c>
      <c r="AC3" s="9">
        <f>M3/$K3*100</f>
        <v>5.691945371464695</v>
      </c>
      <c r="AD3" s="9">
        <f>N3/$K3*100</f>
        <v>5.7747015752885762</v>
      </c>
      <c r="AE3" s="9">
        <f>O3/$K3*100</f>
        <v>10.339547340758214</v>
      </c>
      <c r="AF3" s="9">
        <f>P3/$K3*100</f>
        <v>19.510692698026727</v>
      </c>
      <c r="AG3" s="9">
        <f>Q3/$K3*100</f>
        <v>14.877080012519167</v>
      </c>
      <c r="AH3" s="9">
        <f>R3/$K3*100</f>
        <v>27.747069786514007</v>
      </c>
      <c r="AI3" s="9">
        <f>S3/$K3*100</f>
        <v>9.1703204470761577</v>
      </c>
    </row>
    <row r="4" spans="1:35" x14ac:dyDescent="0.25">
      <c r="A4" t="s">
        <v>20</v>
      </c>
      <c r="B4" t="s">
        <v>39</v>
      </c>
      <c r="C4" s="1">
        <v>15142</v>
      </c>
      <c r="D4" s="1">
        <v>2180.77605516414</v>
      </c>
      <c r="E4" s="1">
        <v>1795.00780452043</v>
      </c>
      <c r="F4" s="1">
        <v>2418.70667960522</v>
      </c>
      <c r="G4" s="1">
        <v>3189.5961611184998</v>
      </c>
      <c r="H4" s="1">
        <v>3581.1542255978702</v>
      </c>
      <c r="I4" s="1">
        <v>1731.5021593146701</v>
      </c>
      <c r="J4" s="1">
        <v>245.25691467915601</v>
      </c>
      <c r="K4" s="1">
        <v>12945.6086901955</v>
      </c>
      <c r="L4" s="1">
        <v>204.22998661353199</v>
      </c>
      <c r="M4" s="1">
        <v>940.12448939907699</v>
      </c>
      <c r="N4" s="1">
        <v>507.74411032231501</v>
      </c>
      <c r="O4" s="1">
        <v>1469.17479779425</v>
      </c>
      <c r="P4" s="1">
        <v>2048.4503069089301</v>
      </c>
      <c r="Q4" s="1">
        <v>1299.7764612837</v>
      </c>
      <c r="R4" s="1">
        <v>4919.0625446586901</v>
      </c>
      <c r="S4" s="1">
        <v>1557.04599321501</v>
      </c>
      <c r="T4" s="1">
        <v>20</v>
      </c>
      <c r="U4" s="9">
        <f>D4/$C4*100</f>
        <v>14.402166524660812</v>
      </c>
      <c r="V4" s="9">
        <f>E4/$C4*100</f>
        <v>11.854496133406617</v>
      </c>
      <c r="W4" s="9">
        <f>F4/$C4*100</f>
        <v>15.973495440531105</v>
      </c>
      <c r="X4" s="9">
        <f>G4/$C4*100</f>
        <v>21.064563209077399</v>
      </c>
      <c r="Y4" s="9">
        <f>H4/$C4*100</f>
        <v>23.650470384347315</v>
      </c>
      <c r="Z4" s="9">
        <f>I4/$C4*100</f>
        <v>11.43509549144545</v>
      </c>
      <c r="AA4" s="9">
        <f>J4/$C4*100</f>
        <v>1.6197128165312114</v>
      </c>
      <c r="AB4" s="9">
        <f>L4/$K4*100</f>
        <v>1.5776004937350521</v>
      </c>
      <c r="AC4" s="9">
        <f>M4/$K4*100</f>
        <v>7.2621111289350999</v>
      </c>
      <c r="AD4" s="9">
        <f>N4/$K4*100</f>
        <v>3.9221339256674788</v>
      </c>
      <c r="AE4" s="9">
        <f>O4/$K4*100</f>
        <v>11.348827490104393</v>
      </c>
      <c r="AF4" s="9">
        <f>P4/$K4*100</f>
        <v>15.823514798963037</v>
      </c>
      <c r="AG4" s="9">
        <f>Q4/$K4*100</f>
        <v>10.040288505461316</v>
      </c>
      <c r="AH4" s="9">
        <f>R4/$K4*100</f>
        <v>37.997923947633275</v>
      </c>
      <c r="AI4" s="9">
        <f>S4/$K4*100</f>
        <v>12.027599709500381</v>
      </c>
    </row>
    <row r="5" spans="1:35" x14ac:dyDescent="0.25">
      <c r="A5" t="s">
        <v>21</v>
      </c>
      <c r="B5" t="s">
        <v>40</v>
      </c>
      <c r="C5" s="1">
        <v>9586.0000000000091</v>
      </c>
      <c r="D5" s="1">
        <v>1388.4186676898901</v>
      </c>
      <c r="E5" s="1">
        <v>1110.42507459991</v>
      </c>
      <c r="F5" s="1">
        <v>1469.6522889073501</v>
      </c>
      <c r="G5" s="1">
        <v>2013.98738361299</v>
      </c>
      <c r="H5" s="1">
        <v>2180.5261333767298</v>
      </c>
      <c r="I5" s="1">
        <v>1200.4029876857601</v>
      </c>
      <c r="J5" s="1">
        <v>222.58746412738901</v>
      </c>
      <c r="K5" s="1">
        <v>8105.6821013843</v>
      </c>
      <c r="L5" s="1">
        <v>94.0537107295048</v>
      </c>
      <c r="M5" s="1">
        <v>442.46619630098002</v>
      </c>
      <c r="N5" s="1">
        <v>274.242343997962</v>
      </c>
      <c r="O5" s="1">
        <v>852.071801870542</v>
      </c>
      <c r="P5" s="1">
        <v>1151.8671250360901</v>
      </c>
      <c r="Q5" s="1">
        <v>1070.0359977370599</v>
      </c>
      <c r="R5" s="1">
        <v>3146.48693471562</v>
      </c>
      <c r="S5" s="1">
        <v>1074.4579909965501</v>
      </c>
      <c r="T5" s="1">
        <v>16</v>
      </c>
      <c r="U5" s="9">
        <f>D5/$C5*100</f>
        <v>14.483816687772677</v>
      </c>
      <c r="V5" s="9">
        <f>E5/$C5*100</f>
        <v>11.583820932609108</v>
      </c>
      <c r="W5" s="9">
        <f>F5/$C5*100</f>
        <v>15.331236062042027</v>
      </c>
      <c r="X5" s="9">
        <f>G5/$C5*100</f>
        <v>21.009674354402129</v>
      </c>
      <c r="Y5" s="9">
        <f>H5/$C5*100</f>
        <v>22.746986578100646</v>
      </c>
      <c r="Z5" s="9">
        <f>I5/$C5*100</f>
        <v>12.522459708801993</v>
      </c>
      <c r="AA5" s="9">
        <f>J5/$C5*100</f>
        <v>2.3220056762715293</v>
      </c>
      <c r="AB5" s="9">
        <f>L5/$K5*100</f>
        <v>1.1603429489720818</v>
      </c>
      <c r="AC5" s="9">
        <f>M5/$K5*100</f>
        <v>5.4587163765701465</v>
      </c>
      <c r="AD5" s="9">
        <f>N5/$K5*100</f>
        <v>3.3833345617036534</v>
      </c>
      <c r="AE5" s="9">
        <f>O5/$K5*100</f>
        <v>10.512030834826644</v>
      </c>
      <c r="AF5" s="9">
        <f>P5/$K5*100</f>
        <v>14.210613130749017</v>
      </c>
      <c r="AG5" s="9">
        <f>Q5/$K5*100</f>
        <v>13.201060495011488</v>
      </c>
      <c r="AH5" s="9">
        <f>R5/$K5*100</f>
        <v>38.818286917251029</v>
      </c>
      <c r="AI5" s="9">
        <f>S5/$K5*100</f>
        <v>13.255614734916049</v>
      </c>
    </row>
    <row r="6" spans="1:35" x14ac:dyDescent="0.25">
      <c r="A6" t="s">
        <v>22</v>
      </c>
      <c r="B6" t="s">
        <v>41</v>
      </c>
      <c r="C6" s="1">
        <v>9240.00000000002</v>
      </c>
      <c r="D6" s="1">
        <v>1246.8112385295899</v>
      </c>
      <c r="E6" s="1">
        <v>984.15293855342895</v>
      </c>
      <c r="F6" s="1">
        <v>1351.1754075752599</v>
      </c>
      <c r="G6" s="1">
        <v>1906.8337239162099</v>
      </c>
      <c r="H6" s="1">
        <v>2287.10439055798</v>
      </c>
      <c r="I6" s="1">
        <v>1261.56418520887</v>
      </c>
      <c r="J6" s="1">
        <v>202.35811565869699</v>
      </c>
      <c r="K6" s="1">
        <v>7903.4384369806803</v>
      </c>
      <c r="L6" s="1">
        <v>174.785701865931</v>
      </c>
      <c r="M6" s="1">
        <v>622.04108419797797</v>
      </c>
      <c r="N6" s="1">
        <v>281.021674977548</v>
      </c>
      <c r="O6" s="1">
        <v>762.09088785410597</v>
      </c>
      <c r="P6" s="1">
        <v>1091.886550614</v>
      </c>
      <c r="Q6" s="1">
        <v>754.36460489011301</v>
      </c>
      <c r="R6" s="1">
        <v>3237.9110201189901</v>
      </c>
      <c r="S6" s="1">
        <v>979.33691246201602</v>
      </c>
      <c r="T6" s="1">
        <v>15</v>
      </c>
      <c r="U6" s="9">
        <f>D6/$C6*100</f>
        <v>13.493628122614579</v>
      </c>
      <c r="V6" s="9">
        <f>E6/$C6*100</f>
        <v>10.65100582850029</v>
      </c>
      <c r="W6" s="9">
        <f>F6/$C6*100</f>
        <v>14.623110471593689</v>
      </c>
      <c r="X6" s="9">
        <f>G6/$C6*100</f>
        <v>20.636728613811751</v>
      </c>
      <c r="Y6" s="9">
        <f>H6/$C6*100</f>
        <v>24.752212019025706</v>
      </c>
      <c r="Z6" s="9">
        <f>I6/$C6*100</f>
        <v>13.653292047715013</v>
      </c>
      <c r="AA6" s="9">
        <f>J6/$C6*100</f>
        <v>2.1900228967391402</v>
      </c>
      <c r="AB6" s="9">
        <f>L6/$K6*100</f>
        <v>2.2115146876845122</v>
      </c>
      <c r="AC6" s="9">
        <f>M6/$K6*100</f>
        <v>7.870512172112444</v>
      </c>
      <c r="AD6" s="9">
        <f>N6/$K6*100</f>
        <v>3.555688795684548</v>
      </c>
      <c r="AE6" s="9">
        <f>O6/$K6*100</f>
        <v>9.642523237585241</v>
      </c>
      <c r="AF6" s="9">
        <f>P6/$K6*100</f>
        <v>13.815335683580388</v>
      </c>
      <c r="AG6" s="9">
        <f>Q6/$K6*100</f>
        <v>9.5447647363253196</v>
      </c>
      <c r="AH6" s="9">
        <f>R6/$K6*100</f>
        <v>40.968384152505102</v>
      </c>
      <c r="AI6" s="9">
        <f>S6/$K6*100</f>
        <v>12.391276534522463</v>
      </c>
    </row>
    <row r="7" spans="1:35" x14ac:dyDescent="0.25">
      <c r="A7" t="s">
        <v>23</v>
      </c>
      <c r="B7" t="s">
        <v>42</v>
      </c>
      <c r="C7" s="1">
        <v>6714</v>
      </c>
      <c r="D7" s="1">
        <v>1312.0848161706299</v>
      </c>
      <c r="E7" s="1">
        <v>1041.1668040388099</v>
      </c>
      <c r="F7" s="1">
        <v>1317.58064814762</v>
      </c>
      <c r="G7" s="1">
        <v>1433.15830917638</v>
      </c>
      <c r="H7" s="1">
        <v>1067.4619702528601</v>
      </c>
      <c r="I7" s="1">
        <v>497.716658421202</v>
      </c>
      <c r="J7" s="1">
        <v>44.830793792493502</v>
      </c>
      <c r="K7" s="1">
        <v>5332.7034683041802</v>
      </c>
      <c r="L7" s="1">
        <v>150.99389645490299</v>
      </c>
      <c r="M7" s="1">
        <v>202.93250852559299</v>
      </c>
      <c r="N7" s="1">
        <v>243.91089420636899</v>
      </c>
      <c r="O7" s="1">
        <v>742.331554968977</v>
      </c>
      <c r="P7" s="1">
        <v>847.26809924764405</v>
      </c>
      <c r="Q7" s="1">
        <v>985.56934810698101</v>
      </c>
      <c r="R7" s="1">
        <v>1455.2631726320999</v>
      </c>
      <c r="S7" s="1">
        <v>704.43399416161299</v>
      </c>
      <c r="T7" s="1">
        <v>8</v>
      </c>
      <c r="U7" s="9">
        <f>D7/$C7*100</f>
        <v>19.542520348088026</v>
      </c>
      <c r="V7" s="9">
        <f>E7/$C7*100</f>
        <v>15.507399523962018</v>
      </c>
      <c r="W7" s="9">
        <f>F7/$C7*100</f>
        <v>19.624376648013403</v>
      </c>
      <c r="X7" s="9">
        <f>G7/$C7*100</f>
        <v>21.345819320470362</v>
      </c>
      <c r="Y7" s="9">
        <f>H7/$C7*100</f>
        <v>15.899046324886209</v>
      </c>
      <c r="Z7" s="9">
        <f>I7/$C7*100</f>
        <v>7.4131167474114097</v>
      </c>
      <c r="AA7" s="9">
        <f>J7/$C7*100</f>
        <v>0.66772108716850609</v>
      </c>
      <c r="AB7" s="9">
        <f>L7/$K7*100</f>
        <v>2.8314699542616726</v>
      </c>
      <c r="AC7" s="9">
        <f>M7/$K7*100</f>
        <v>3.8054339554366088</v>
      </c>
      <c r="AD7" s="9">
        <f>N7/$K7*100</f>
        <v>4.5738694389458256</v>
      </c>
      <c r="AE7" s="9">
        <f>O7/$K7*100</f>
        <v>13.920360645986587</v>
      </c>
      <c r="AF7" s="9">
        <f>P7/$K7*100</f>
        <v>15.888153246913586</v>
      </c>
      <c r="AG7" s="9">
        <f>Q7/$K7*100</f>
        <v>18.48160794923022</v>
      </c>
      <c r="AH7" s="9">
        <f>R7/$K7*100</f>
        <v>27.28940735748202</v>
      </c>
      <c r="AI7" s="9">
        <f>S7/$K7*100</f>
        <v>13.209697451743471</v>
      </c>
    </row>
    <row r="8" spans="1:35" x14ac:dyDescent="0.25">
      <c r="A8" t="s">
        <v>24</v>
      </c>
      <c r="B8" t="s">
        <v>43</v>
      </c>
      <c r="C8" s="1">
        <v>33925</v>
      </c>
      <c r="D8" s="1">
        <v>5927.2109944547201</v>
      </c>
      <c r="E8" s="1">
        <v>4800.0837415836904</v>
      </c>
      <c r="F8" s="1">
        <v>6201.7770054698103</v>
      </c>
      <c r="G8" s="1">
        <v>7046.7133346266301</v>
      </c>
      <c r="H8" s="1">
        <v>6518.6027395784104</v>
      </c>
      <c r="I8" s="1">
        <v>2998.4167483062602</v>
      </c>
      <c r="J8" s="1">
        <v>432.19543598047699</v>
      </c>
      <c r="K8" s="1">
        <v>28032.4199597765</v>
      </c>
      <c r="L8" s="1">
        <v>157.190375233418</v>
      </c>
      <c r="M8" s="1">
        <v>1151.11676054237</v>
      </c>
      <c r="N8" s="1">
        <v>2447.8535067305002</v>
      </c>
      <c r="O8" s="1">
        <v>4786.22745878762</v>
      </c>
      <c r="P8" s="1">
        <v>4307.15488279889</v>
      </c>
      <c r="Q8" s="1">
        <v>2931.5793202126601</v>
      </c>
      <c r="R8" s="1">
        <v>8942.6840622981708</v>
      </c>
      <c r="S8" s="1">
        <v>3308.61359317289</v>
      </c>
      <c r="T8" s="1">
        <v>13</v>
      </c>
      <c r="U8" s="9">
        <f>D8/$C8*100</f>
        <v>17.471513616668297</v>
      </c>
      <c r="V8" s="9">
        <f>E8/$C8*100</f>
        <v>14.14910461778538</v>
      </c>
      <c r="W8" s="9">
        <f>F8/$C8*100</f>
        <v>18.280845999911012</v>
      </c>
      <c r="X8" s="9">
        <f>G8/$C8*100</f>
        <v>20.771446822775623</v>
      </c>
      <c r="Y8" s="9">
        <f>H8/$C8*100</f>
        <v>19.214746468912043</v>
      </c>
      <c r="Z8" s="9">
        <f>I8/$C8*100</f>
        <v>8.8383691917649525</v>
      </c>
      <c r="AA8" s="9">
        <f>J8/$C8*100</f>
        <v>1.2739732821826883</v>
      </c>
      <c r="AB8" s="9">
        <f>L8/$K8*100</f>
        <v>0.56074493553881266</v>
      </c>
      <c r="AC8" s="9">
        <f>M8/$K8*100</f>
        <v>4.1063766959616697</v>
      </c>
      <c r="AD8" s="9">
        <f>N8/$K8*100</f>
        <v>8.7322232980345831</v>
      </c>
      <c r="AE8" s="9">
        <f>O8/$K8*100</f>
        <v>17.073900382683124</v>
      </c>
      <c r="AF8" s="9">
        <f>P8/$K8*100</f>
        <v>15.364905666293502</v>
      </c>
      <c r="AG8" s="9">
        <f>Q8/$K8*100</f>
        <v>10.457817499948845</v>
      </c>
      <c r="AH8" s="9">
        <f>R8/$K8*100</f>
        <v>31.901220355324149</v>
      </c>
      <c r="AI8" s="9">
        <f>S8/$K8*100</f>
        <v>11.802811166215381</v>
      </c>
    </row>
    <row r="9" spans="1:35" x14ac:dyDescent="0.25">
      <c r="A9" t="s">
        <v>25</v>
      </c>
      <c r="B9" t="s">
        <v>44</v>
      </c>
      <c r="C9" s="1">
        <v>12640</v>
      </c>
      <c r="D9" s="1">
        <v>1708.8999076739501</v>
      </c>
      <c r="E9" s="1">
        <v>1430.75774741035</v>
      </c>
      <c r="F9" s="1">
        <v>1836.73299724719</v>
      </c>
      <c r="G9" s="1">
        <v>2951.6498935882701</v>
      </c>
      <c r="H9" s="1">
        <v>2858.8314913479899</v>
      </c>
      <c r="I9" s="1">
        <v>1557.3993691476601</v>
      </c>
      <c r="J9" s="1">
        <v>295.72859358459101</v>
      </c>
      <c r="K9" s="1">
        <v>10999.1422145018</v>
      </c>
      <c r="L9" s="1">
        <v>316.89091501953101</v>
      </c>
      <c r="M9" s="1">
        <v>491.06817009937402</v>
      </c>
      <c r="N9" s="1">
        <v>447.61746008414201</v>
      </c>
      <c r="O9" s="1">
        <v>985.99841540472596</v>
      </c>
      <c r="P9" s="1">
        <v>1689.8743023055599</v>
      </c>
      <c r="Q9" s="1">
        <v>1657.9175249595901</v>
      </c>
      <c r="R9" s="1">
        <v>4214.0265464647</v>
      </c>
      <c r="S9" s="1">
        <v>1195.7488801642</v>
      </c>
      <c r="T9" s="1">
        <v>29</v>
      </c>
      <c r="U9" s="9">
        <f>D9/$C9*100</f>
        <v>13.51977775058505</v>
      </c>
      <c r="V9" s="9">
        <f>E9/$C9*100</f>
        <v>11.319285976347706</v>
      </c>
      <c r="W9" s="9">
        <f>F9/$C9*100</f>
        <v>14.531115484550556</v>
      </c>
      <c r="X9" s="9">
        <f>G9/$C9*100</f>
        <v>23.351660550540114</v>
      </c>
      <c r="Y9" s="9">
        <f>H9/$C9*100</f>
        <v>22.61733774800625</v>
      </c>
      <c r="Z9" s="9">
        <f>I9/$C9*100</f>
        <v>12.321197540725159</v>
      </c>
      <c r="AA9" s="9">
        <f>J9/$C9*100</f>
        <v>2.3396249492451822</v>
      </c>
      <c r="AB9" s="9">
        <f>L9/$K9*100</f>
        <v>2.8810511659875324</v>
      </c>
      <c r="AC9" s="9">
        <f>M9/$K9*100</f>
        <v>4.4646042438830005</v>
      </c>
      <c r="AD9" s="9">
        <f>N9/$K9*100</f>
        <v>4.0695669839960935</v>
      </c>
      <c r="AE9" s="9">
        <f>O9/$K9*100</f>
        <v>8.9643210004570903</v>
      </c>
      <c r="AF9" s="9">
        <f>P9/$K9*100</f>
        <v>15.363691725683374</v>
      </c>
      <c r="AG9" s="9">
        <f>Q9/$K9*100</f>
        <v>15.073152911630796</v>
      </c>
      <c r="AH9" s="9">
        <f>R9/$K9*100</f>
        <v>38.312319854440318</v>
      </c>
      <c r="AI9" s="9">
        <f>S9/$K9*100</f>
        <v>10.871292113922001</v>
      </c>
    </row>
    <row r="10" spans="1:35" x14ac:dyDescent="0.25">
      <c r="A10" t="s">
        <v>26</v>
      </c>
      <c r="B10" t="s">
        <v>45</v>
      </c>
      <c r="C10" s="1">
        <v>22588</v>
      </c>
      <c r="D10" s="1">
        <v>4524.1407637274197</v>
      </c>
      <c r="E10" s="1">
        <v>3502.8030147743798</v>
      </c>
      <c r="F10" s="1">
        <v>4178.2392647592796</v>
      </c>
      <c r="G10" s="1">
        <v>4851.5984065515904</v>
      </c>
      <c r="H10" s="1">
        <v>3639.3476426224302</v>
      </c>
      <c r="I10" s="1">
        <v>1620.53579470722</v>
      </c>
      <c r="J10" s="1">
        <v>271.33511285767901</v>
      </c>
      <c r="K10" s="1">
        <v>18041.607800737002</v>
      </c>
      <c r="L10" s="1">
        <v>156.92710682477301</v>
      </c>
      <c r="M10" s="1">
        <v>626.630269483544</v>
      </c>
      <c r="N10" s="1">
        <v>952.156193591533</v>
      </c>
      <c r="O10" s="1">
        <v>2832.7952986998198</v>
      </c>
      <c r="P10" s="1">
        <v>2762.8731285029098</v>
      </c>
      <c r="Q10" s="1">
        <v>2858.98585749017</v>
      </c>
      <c r="R10" s="1">
        <v>5014.4234047575601</v>
      </c>
      <c r="S10" s="1">
        <v>2836.81654138675</v>
      </c>
      <c r="T10" s="1">
        <v>15</v>
      </c>
      <c r="U10" s="9">
        <f>D10/$C10*100</f>
        <v>20.028956807718345</v>
      </c>
      <c r="V10" s="9">
        <f>E10/$C10*100</f>
        <v>15.507362381682219</v>
      </c>
      <c r="W10" s="9">
        <f>F10/$C10*100</f>
        <v>18.497606095091552</v>
      </c>
      <c r="X10" s="9">
        <f>G10/$C10*100</f>
        <v>21.478654181652164</v>
      </c>
      <c r="Y10" s="9">
        <f>H10/$C10*100</f>
        <v>16.111863124767268</v>
      </c>
      <c r="Z10" s="9">
        <f>I10/$C10*100</f>
        <v>7.1743217403365502</v>
      </c>
      <c r="AA10" s="9">
        <f>J10/$C10*100</f>
        <v>1.2012356687518992</v>
      </c>
      <c r="AB10" s="9">
        <f>L10/$K10*100</f>
        <v>0.86980666334162593</v>
      </c>
      <c r="AC10" s="9">
        <f>M10/$K10*100</f>
        <v>3.4732507014033756</v>
      </c>
      <c r="AD10" s="9">
        <f>N10/$K10*100</f>
        <v>5.2775573225388328</v>
      </c>
      <c r="AE10" s="9">
        <f>O10/$K10*100</f>
        <v>15.701457043003117</v>
      </c>
      <c r="AF10" s="9">
        <f>P10/$K10*100</f>
        <v>15.313896405563401</v>
      </c>
      <c r="AG10" s="9">
        <f>Q10/$K10*100</f>
        <v>15.846624586160111</v>
      </c>
      <c r="AH10" s="9">
        <f>R10/$K10*100</f>
        <v>27.793661519195208</v>
      </c>
      <c r="AI10" s="9">
        <f>S10/$K10*100</f>
        <v>15.723745758794655</v>
      </c>
    </row>
    <row r="11" spans="1:35" x14ac:dyDescent="0.25">
      <c r="A11" t="s">
        <v>27</v>
      </c>
      <c r="B11" t="s">
        <v>46</v>
      </c>
      <c r="C11" s="1">
        <v>43522</v>
      </c>
      <c r="D11" s="1">
        <v>7422.12598195187</v>
      </c>
      <c r="E11" s="1">
        <v>5914.5265310862096</v>
      </c>
      <c r="F11" s="1">
        <v>7539.0011451073296</v>
      </c>
      <c r="G11" s="1">
        <v>9394.5588618867096</v>
      </c>
      <c r="H11" s="1">
        <v>8418.0926184677191</v>
      </c>
      <c r="I11" s="1">
        <v>4146.1770968854198</v>
      </c>
      <c r="J11" s="1">
        <v>687.51776461472002</v>
      </c>
      <c r="K11" s="1">
        <v>36228.452474311103</v>
      </c>
      <c r="L11" s="1">
        <v>413.44769606871102</v>
      </c>
      <c r="M11" s="1">
        <v>1433.90623125049</v>
      </c>
      <c r="N11" s="1">
        <v>1918.04773582606</v>
      </c>
      <c r="O11" s="1">
        <v>4807.8064984684497</v>
      </c>
      <c r="P11" s="1">
        <v>5596.6235720883997</v>
      </c>
      <c r="Q11" s="1">
        <v>4876.09684397004</v>
      </c>
      <c r="R11" s="1">
        <v>12045.500582492001</v>
      </c>
      <c r="S11" s="1">
        <v>5137.0233141469198</v>
      </c>
      <c r="T11" s="1">
        <v>42</v>
      </c>
      <c r="U11" s="9">
        <f>D11/$C11*100</f>
        <v>17.053733702384701</v>
      </c>
      <c r="V11" s="9">
        <f>E11/$C11*100</f>
        <v>13.589739743316507</v>
      </c>
      <c r="W11" s="9">
        <f>F11/$C11*100</f>
        <v>17.32227642366465</v>
      </c>
      <c r="X11" s="9">
        <f>G11/$C11*100</f>
        <v>21.585770097621225</v>
      </c>
      <c r="Y11" s="9">
        <f>H11/$C11*100</f>
        <v>19.342154814732133</v>
      </c>
      <c r="Z11" s="9">
        <f>I11/$C11*100</f>
        <v>9.5266235395556738</v>
      </c>
      <c r="AA11" s="9">
        <f>J11/$C11*100</f>
        <v>1.5797016787250584</v>
      </c>
      <c r="AB11" s="9">
        <f>L11/$K11*100</f>
        <v>1.1412237283993261</v>
      </c>
      <c r="AC11" s="9">
        <f>M11/$K11*100</f>
        <v>3.9579560630342825</v>
      </c>
      <c r="AD11" s="9">
        <f>N11/$K11*100</f>
        <v>5.2943131843296669</v>
      </c>
      <c r="AE11" s="9">
        <f>O11/$K11*100</f>
        <v>13.270802836189519</v>
      </c>
      <c r="AF11" s="9">
        <f>P11/$K11*100</f>
        <v>15.448144179100273</v>
      </c>
      <c r="AG11" s="9">
        <f>Q11/$K11*100</f>
        <v>13.459302042855919</v>
      </c>
      <c r="AH11" s="9">
        <f>R11/$K11*100</f>
        <v>33.248730651780484</v>
      </c>
      <c r="AI11" s="9">
        <f>S11/$K11*100</f>
        <v>14.179527314310441</v>
      </c>
    </row>
    <row r="12" spans="1:35" x14ac:dyDescent="0.25">
      <c r="A12" t="s">
        <v>28</v>
      </c>
      <c r="B12" t="s">
        <v>47</v>
      </c>
      <c r="C12" s="1">
        <v>4924</v>
      </c>
      <c r="D12" s="1">
        <v>557.29998801481804</v>
      </c>
      <c r="E12" s="1">
        <v>536.00993537393401</v>
      </c>
      <c r="F12" s="1">
        <v>637.31165319495699</v>
      </c>
      <c r="G12" s="1">
        <v>1173.35421503729</v>
      </c>
      <c r="H12" s="1">
        <v>1235.58672372554</v>
      </c>
      <c r="I12" s="1">
        <v>689.54523824544401</v>
      </c>
      <c r="J12" s="1">
        <v>94.892246408014302</v>
      </c>
      <c r="K12" s="1">
        <v>4350.5198751798298</v>
      </c>
      <c r="L12" s="1">
        <v>308.22485323735498</v>
      </c>
      <c r="M12" s="1">
        <v>250.12707614004199</v>
      </c>
      <c r="N12" s="1">
        <v>80.981569352249906</v>
      </c>
      <c r="O12" s="1">
        <v>420.12639188833998</v>
      </c>
      <c r="P12" s="1">
        <v>629.289369553239</v>
      </c>
      <c r="Q12" s="1">
        <v>379.249178794324</v>
      </c>
      <c r="R12" s="1">
        <v>1821.4389379604099</v>
      </c>
      <c r="S12" s="1">
        <v>461.08249825387003</v>
      </c>
      <c r="T12" s="1">
        <v>28</v>
      </c>
      <c r="U12" s="9">
        <f>D12/$C12*100</f>
        <v>11.318033875199392</v>
      </c>
      <c r="V12" s="9">
        <f>E12/$C12*100</f>
        <v>10.885660750892242</v>
      </c>
      <c r="W12" s="9">
        <f>F12/$C12*100</f>
        <v>12.942966149369555</v>
      </c>
      <c r="X12" s="9">
        <f>G12/$C12*100</f>
        <v>23.829289501163487</v>
      </c>
      <c r="Y12" s="9">
        <f>H12/$C12*100</f>
        <v>25.093150359982534</v>
      </c>
      <c r="Z12" s="9">
        <f>I12/$C12*100</f>
        <v>14.003761946495613</v>
      </c>
      <c r="AA12" s="9">
        <f>J12/$C12*100</f>
        <v>1.9271374168971223</v>
      </c>
      <c r="AB12" s="9">
        <f>L12/$K12*100</f>
        <v>7.084782096866399</v>
      </c>
      <c r="AC12" s="9">
        <f>M12/$K12*100</f>
        <v>5.7493606124418157</v>
      </c>
      <c r="AD12" s="9">
        <f>N12/$K12*100</f>
        <v>1.8614228109669884</v>
      </c>
      <c r="AE12" s="9">
        <f>O12/$K12*100</f>
        <v>9.6569238606449055</v>
      </c>
      <c r="AF12" s="9">
        <f>P12/$K12*100</f>
        <v>14.464693590837282</v>
      </c>
      <c r="AG12" s="9">
        <f>Q12/$K12*100</f>
        <v>8.7173301047992027</v>
      </c>
      <c r="AH12" s="9">
        <f>R12/$K12*100</f>
        <v>41.867155885251996</v>
      </c>
      <c r="AI12" s="9">
        <f>S12/$K12*100</f>
        <v>10.598331038191407</v>
      </c>
    </row>
    <row r="13" spans="1:35" x14ac:dyDescent="0.25">
      <c r="A13" t="s">
        <v>29</v>
      </c>
      <c r="B13" t="s">
        <v>48</v>
      </c>
      <c r="C13" s="1">
        <v>48528</v>
      </c>
      <c r="D13" s="1">
        <v>8856.8890040612205</v>
      </c>
      <c r="E13" s="1">
        <v>7273.1612412071299</v>
      </c>
      <c r="F13" s="1">
        <v>8552.26125884875</v>
      </c>
      <c r="G13" s="1">
        <v>10013.53506423</v>
      </c>
      <c r="H13" s="1">
        <v>8960.9740956648093</v>
      </c>
      <c r="I13" s="1">
        <v>4206.56342489691</v>
      </c>
      <c r="J13" s="1">
        <v>664.61591109123594</v>
      </c>
      <c r="K13" s="1">
        <v>39617.734824271603</v>
      </c>
      <c r="L13" s="1">
        <v>255.905721301798</v>
      </c>
      <c r="M13" s="1">
        <v>1407.8498943526099</v>
      </c>
      <c r="N13" s="1">
        <v>2209.76331001783</v>
      </c>
      <c r="O13" s="1">
        <v>5414.3599398160604</v>
      </c>
      <c r="P13" s="1">
        <v>5915.3800045362004</v>
      </c>
      <c r="Q13" s="1">
        <v>6421.9669471624202</v>
      </c>
      <c r="R13" s="1">
        <v>12168.1967727871</v>
      </c>
      <c r="S13" s="1">
        <v>5824.3122342976403</v>
      </c>
      <c r="T13" s="1">
        <v>29</v>
      </c>
      <c r="U13" s="9">
        <f>D13/$C13*100</f>
        <v>18.251090100686657</v>
      </c>
      <c r="V13" s="9">
        <f>E13/$C13*100</f>
        <v>14.987556135029529</v>
      </c>
      <c r="W13" s="9">
        <f>F13/$C13*100</f>
        <v>17.623354061261022</v>
      </c>
      <c r="X13" s="9">
        <f>G13/$C13*100</f>
        <v>20.634551319300197</v>
      </c>
      <c r="Y13" s="9">
        <f>H13/$C13*100</f>
        <v>18.465574710816043</v>
      </c>
      <c r="Z13" s="9">
        <f>I13/$C13*100</f>
        <v>8.66832225704111</v>
      </c>
      <c r="AA13" s="9">
        <f>J13/$C13*100</f>
        <v>1.3695514158655537</v>
      </c>
      <c r="AB13" s="9">
        <f>L13/$K13*100</f>
        <v>0.6459372865129549</v>
      </c>
      <c r="AC13" s="9">
        <f>M13/$K13*100</f>
        <v>3.5535850310404364</v>
      </c>
      <c r="AD13" s="9">
        <f>N13/$K13*100</f>
        <v>5.5777124053645535</v>
      </c>
      <c r="AE13" s="9">
        <f>O13/$K13*100</f>
        <v>13.66650557845367</v>
      </c>
      <c r="AF13" s="9">
        <f>P13/$K13*100</f>
        <v>14.931141396080458</v>
      </c>
      <c r="AG13" s="9">
        <f>Q13/$K13*100</f>
        <v>16.209828693254906</v>
      </c>
      <c r="AH13" s="9">
        <f>R13/$K13*100</f>
        <v>30.714014384619276</v>
      </c>
      <c r="AI13" s="9">
        <f>S13/$K13*100</f>
        <v>14.701275224673887</v>
      </c>
    </row>
    <row r="14" spans="1:35" x14ac:dyDescent="0.25">
      <c r="A14" t="s">
        <v>30</v>
      </c>
      <c r="B14" t="s">
        <v>49</v>
      </c>
      <c r="C14" s="1">
        <v>24571</v>
      </c>
      <c r="D14" s="1">
        <v>4422.5293665735599</v>
      </c>
      <c r="E14" s="1">
        <v>3589.8836281768099</v>
      </c>
      <c r="F14" s="1">
        <v>4333.4301034001901</v>
      </c>
      <c r="G14" s="1">
        <v>5064.0785720124404</v>
      </c>
      <c r="H14" s="1">
        <v>4473.7917324767304</v>
      </c>
      <c r="I14" s="1">
        <v>2304.8977632420701</v>
      </c>
      <c r="J14" s="1">
        <v>382.38883411820001</v>
      </c>
      <c r="K14" s="1">
        <v>20285.225480188299</v>
      </c>
      <c r="L14" s="1">
        <v>349.74596460688599</v>
      </c>
      <c r="M14" s="1">
        <v>889.49091839663902</v>
      </c>
      <c r="N14" s="1">
        <v>1162.2633847255599</v>
      </c>
      <c r="O14" s="1">
        <v>2586.299079767</v>
      </c>
      <c r="P14" s="1">
        <v>3065.81279353641</v>
      </c>
      <c r="Q14" s="1">
        <v>3222.79442432833</v>
      </c>
      <c r="R14" s="1">
        <v>6473.9082804743002</v>
      </c>
      <c r="S14" s="1">
        <v>2534.9106343531998</v>
      </c>
      <c r="T14" s="1">
        <v>20</v>
      </c>
      <c r="U14" s="9">
        <f>D14/$C14*100</f>
        <v>17.99897996244988</v>
      </c>
      <c r="V14" s="9">
        <f>E14/$C14*100</f>
        <v>14.610246339899922</v>
      </c>
      <c r="W14" s="9">
        <f>F14/$C14*100</f>
        <v>17.636360357332588</v>
      </c>
      <c r="X14" s="9">
        <f>G14/$C14*100</f>
        <v>20.609981571822232</v>
      </c>
      <c r="Y14" s="9">
        <f>H14/$C14*100</f>
        <v>18.207609509082783</v>
      </c>
      <c r="Z14" s="9">
        <f>I14/$C14*100</f>
        <v>9.3805614881041475</v>
      </c>
      <c r="AA14" s="9">
        <f>J14/$C14*100</f>
        <v>1.5562607713084531</v>
      </c>
      <c r="AB14" s="9">
        <f>L14/$K14*100</f>
        <v>1.7241413705184974</v>
      </c>
      <c r="AC14" s="9">
        <f>M14/$K14*100</f>
        <v>4.384920045702061</v>
      </c>
      <c r="AD14" s="9">
        <f>N14/$K14*100</f>
        <v>5.7296054503347387</v>
      </c>
      <c r="AE14" s="9">
        <f>O14/$K14*100</f>
        <v>12.749668877444453</v>
      </c>
      <c r="AF14" s="9">
        <f>P14/$K14*100</f>
        <v>15.113525834507763</v>
      </c>
      <c r="AG14" s="9">
        <f>Q14/$K14*100</f>
        <v>15.887397591295663</v>
      </c>
      <c r="AH14" s="9">
        <f>R14/$K14*100</f>
        <v>31.914401379452677</v>
      </c>
      <c r="AI14" s="9">
        <f>S14/$K14*100</f>
        <v>12.496339450744273</v>
      </c>
    </row>
    <row r="15" spans="1:35" x14ac:dyDescent="0.25">
      <c r="A15" t="s">
        <v>31</v>
      </c>
      <c r="B15" t="s">
        <v>50</v>
      </c>
      <c r="C15" s="1">
        <v>39780</v>
      </c>
      <c r="D15" s="1">
        <v>6341.6586884371</v>
      </c>
      <c r="E15" s="1">
        <v>5577.00450693333</v>
      </c>
      <c r="F15" s="1">
        <v>6495.98301555739</v>
      </c>
      <c r="G15" s="1">
        <v>8367.7137593083899</v>
      </c>
      <c r="H15" s="1">
        <v>7904.6362805538702</v>
      </c>
      <c r="I15" s="1">
        <v>4242.1882381074201</v>
      </c>
      <c r="J15" s="1">
        <v>850.81551110250598</v>
      </c>
      <c r="K15" s="1">
        <v>33489.058181299602</v>
      </c>
      <c r="L15" s="1">
        <v>216.574192443594</v>
      </c>
      <c r="M15" s="1">
        <v>1771.4996056002601</v>
      </c>
      <c r="N15" s="1">
        <v>1837.6716351438399</v>
      </c>
      <c r="O15" s="1">
        <v>4128.5718836509504</v>
      </c>
      <c r="P15" s="1">
        <v>5535.7278104111401</v>
      </c>
      <c r="Q15" s="1">
        <v>3629.78723277974</v>
      </c>
      <c r="R15" s="1">
        <v>11968.133502687801</v>
      </c>
      <c r="S15" s="1">
        <v>4401.0923185821703</v>
      </c>
      <c r="T15" s="1">
        <v>28</v>
      </c>
      <c r="U15" s="9">
        <f>D15/$C15*100</f>
        <v>15.941826768318501</v>
      </c>
      <c r="V15" s="9">
        <f>E15/$C15*100</f>
        <v>14.019619172783635</v>
      </c>
      <c r="W15" s="9">
        <f>F15/$C15*100</f>
        <v>16.329771280938637</v>
      </c>
      <c r="X15" s="9">
        <f>G15/$C15*100</f>
        <v>21.034976770508774</v>
      </c>
      <c r="Y15" s="9">
        <f>H15/$C15*100</f>
        <v>19.870880544378757</v>
      </c>
      <c r="Z15" s="9">
        <f>I15/$C15*100</f>
        <v>10.664123273271544</v>
      </c>
      <c r="AA15" s="9">
        <f>J15/$C15*100</f>
        <v>2.1388021898001659</v>
      </c>
      <c r="AB15" s="9">
        <f>L15/$K15*100</f>
        <v>0.64670135323342637</v>
      </c>
      <c r="AC15" s="9">
        <f>M15/$K15*100</f>
        <v>5.2897862818652541</v>
      </c>
      <c r="AD15" s="9">
        <f>N15/$K15*100</f>
        <v>5.4873792663718497</v>
      </c>
      <c r="AE15" s="9">
        <f>O15/$K15*100</f>
        <v>12.328121804143057</v>
      </c>
      <c r="AF15" s="9">
        <f>P15/$K15*100</f>
        <v>16.529959667549889</v>
      </c>
      <c r="AG15" s="9">
        <f>Q15/$K15*100</f>
        <v>10.838725929911714</v>
      </c>
      <c r="AH15" s="9">
        <f>R15/$K15*100</f>
        <v>35.737444265813494</v>
      </c>
      <c r="AI15" s="9">
        <f>S15/$K15*100</f>
        <v>13.141881431110997</v>
      </c>
    </row>
    <row r="16" spans="1:35" x14ac:dyDescent="0.25">
      <c r="A16" t="s">
        <v>32</v>
      </c>
      <c r="B16" t="s">
        <v>51</v>
      </c>
      <c r="C16" s="1">
        <v>8774</v>
      </c>
      <c r="D16" s="1">
        <v>1292.46219840713</v>
      </c>
      <c r="E16" s="1">
        <v>950.49432751164795</v>
      </c>
      <c r="F16" s="1">
        <v>1397.2579794119899</v>
      </c>
      <c r="G16" s="1">
        <v>1784.95708096821</v>
      </c>
      <c r="H16" s="1">
        <v>2086.46562966481</v>
      </c>
      <c r="I16" s="1">
        <v>1067.19958168225</v>
      </c>
      <c r="J16" s="1">
        <v>195.16320235395699</v>
      </c>
      <c r="K16" s="1">
        <v>7537.1478157154997</v>
      </c>
      <c r="L16" s="1">
        <v>268.307832439381</v>
      </c>
      <c r="M16" s="1">
        <v>460.88667163647301</v>
      </c>
      <c r="N16" s="1">
        <v>346.06098785236901</v>
      </c>
      <c r="O16" s="1">
        <v>738.99647550015504</v>
      </c>
      <c r="P16" s="1">
        <v>1110.3366738218101</v>
      </c>
      <c r="Q16" s="1">
        <v>799.34719009583205</v>
      </c>
      <c r="R16" s="1">
        <v>2979.6783302563099</v>
      </c>
      <c r="S16" s="1">
        <v>833.53365411316304</v>
      </c>
      <c r="T16" s="1">
        <v>19</v>
      </c>
      <c r="U16" s="9">
        <f>D16/$C16*100</f>
        <v>14.730592641977774</v>
      </c>
      <c r="V16" s="9">
        <f>E16/$C16*100</f>
        <v>10.833078727053202</v>
      </c>
      <c r="W16" s="9">
        <f>F16/$C16*100</f>
        <v>15.924982669386711</v>
      </c>
      <c r="X16" s="9">
        <f>G16/$C16*100</f>
        <v>20.343709607570208</v>
      </c>
      <c r="Y16" s="9">
        <f>H16/$C16*100</f>
        <v>23.780096075505014</v>
      </c>
      <c r="Z16" s="9">
        <f>I16/$C16*100</f>
        <v>12.163204714864943</v>
      </c>
      <c r="AA16" s="9">
        <f>J16/$C16*100</f>
        <v>2.2243355636420903</v>
      </c>
      <c r="AB16" s="9">
        <f>L16/$K16*100</f>
        <v>3.5598058973971525</v>
      </c>
      <c r="AC16" s="9">
        <f>M16/$K16*100</f>
        <v>6.114868421121991</v>
      </c>
      <c r="AD16" s="9">
        <f>N16/$K16*100</f>
        <v>4.5914050820498273</v>
      </c>
      <c r="AE16" s="9">
        <f>O16/$K16*100</f>
        <v>9.8047231335876663</v>
      </c>
      <c r="AF16" s="9">
        <f>P16/$K16*100</f>
        <v>14.731523130098068</v>
      </c>
      <c r="AG16" s="9">
        <f>Q16/$K16*100</f>
        <v>10.605433376656555</v>
      </c>
      <c r="AH16" s="9">
        <f>R16/$K16*100</f>
        <v>39.533234628136981</v>
      </c>
      <c r="AI16" s="9">
        <f>S16/$K16*100</f>
        <v>11.059006330951675</v>
      </c>
    </row>
    <row r="17" spans="1:35" x14ac:dyDescent="0.25">
      <c r="A17" t="s">
        <v>33</v>
      </c>
      <c r="B17" t="s">
        <v>52</v>
      </c>
      <c r="C17" s="1">
        <v>6113</v>
      </c>
      <c r="D17" s="1">
        <v>938.22099499673595</v>
      </c>
      <c r="E17" s="1">
        <v>723.34207843821105</v>
      </c>
      <c r="F17" s="1">
        <v>964.27406280548905</v>
      </c>
      <c r="G17" s="1">
        <v>1316.14491109703</v>
      </c>
      <c r="H17" s="1">
        <v>1315.7746457985199</v>
      </c>
      <c r="I17" s="1">
        <v>717.58849129115004</v>
      </c>
      <c r="J17" s="1">
        <v>137.65481557286</v>
      </c>
      <c r="K17" s="1">
        <v>5130.7822249029596</v>
      </c>
      <c r="L17" s="1">
        <v>75.227201008046706</v>
      </c>
      <c r="M17" s="1">
        <v>255.186264681891</v>
      </c>
      <c r="N17" s="1">
        <v>161.03145807880401</v>
      </c>
      <c r="O17" s="1">
        <v>565.13439717055905</v>
      </c>
      <c r="P17" s="1">
        <v>764.66428623481897</v>
      </c>
      <c r="Q17" s="1">
        <v>603.57660098769395</v>
      </c>
      <c r="R17" s="1">
        <v>1915.9533933800899</v>
      </c>
      <c r="S17" s="1">
        <v>790.00862336106195</v>
      </c>
      <c r="T17" s="1">
        <v>11</v>
      </c>
      <c r="U17" s="9">
        <f>D17/$C17*100</f>
        <v>15.347963274934337</v>
      </c>
      <c r="V17" s="9">
        <f>E17/$C17*100</f>
        <v>11.832849311928857</v>
      </c>
      <c r="W17" s="9">
        <f>F17/$C17*100</f>
        <v>15.774154470889728</v>
      </c>
      <c r="X17" s="9">
        <f>G17/$C17*100</f>
        <v>21.530261918812858</v>
      </c>
      <c r="Y17" s="9">
        <f>H17/$C17*100</f>
        <v>21.524204904278093</v>
      </c>
      <c r="Z17" s="9">
        <f>I17/$C17*100</f>
        <v>11.738728795863732</v>
      </c>
      <c r="AA17" s="9">
        <f>J17/$C17*100</f>
        <v>2.2518373232923281</v>
      </c>
      <c r="AB17" s="9">
        <f>L17/$K17*100</f>
        <v>1.4661936077294628</v>
      </c>
      <c r="AC17" s="9">
        <f>M17/$K17*100</f>
        <v>4.9736327424560969</v>
      </c>
      <c r="AD17" s="9">
        <f>N17/$K17*100</f>
        <v>3.1385362118317084</v>
      </c>
      <c r="AE17" s="9">
        <f>O17/$K17*100</f>
        <v>11.014585542680047</v>
      </c>
      <c r="AF17" s="9">
        <f>P17/$K17*100</f>
        <v>14.903464086302773</v>
      </c>
      <c r="AG17" s="9">
        <f>Q17/$K17*100</f>
        <v>11.763831995405138</v>
      </c>
      <c r="AH17" s="9">
        <f>R17/$K17*100</f>
        <v>37.342325388139564</v>
      </c>
      <c r="AI17" s="9">
        <f>S17/$K17*100</f>
        <v>15.397430425455324</v>
      </c>
    </row>
    <row r="18" spans="1:35" x14ac:dyDescent="0.25">
      <c r="A18" t="s">
        <v>34</v>
      </c>
      <c r="B18" t="s">
        <v>53</v>
      </c>
      <c r="C18" s="1">
        <v>5939</v>
      </c>
      <c r="D18" s="1">
        <v>1080.05921041702</v>
      </c>
      <c r="E18" s="1">
        <v>783.42952382550197</v>
      </c>
      <c r="F18" s="1">
        <v>1084.5089042695599</v>
      </c>
      <c r="G18" s="1">
        <v>1206.1058386493701</v>
      </c>
      <c r="H18" s="1">
        <v>1147.1338336567701</v>
      </c>
      <c r="I18" s="1">
        <v>554.56446743827996</v>
      </c>
      <c r="J18" s="1">
        <v>83.198221743498394</v>
      </c>
      <c r="K18" s="1">
        <v>4837.8179309629604</v>
      </c>
      <c r="L18" s="1">
        <v>71.254956289887204</v>
      </c>
      <c r="M18" s="1">
        <v>163.36592466380799</v>
      </c>
      <c r="N18" s="1">
        <v>161.79630526809501</v>
      </c>
      <c r="O18" s="1">
        <v>608.91621750270997</v>
      </c>
      <c r="P18" s="1">
        <v>782.24247003928497</v>
      </c>
      <c r="Q18" s="1">
        <v>895.39620755714498</v>
      </c>
      <c r="R18" s="1">
        <v>1611.69696581213</v>
      </c>
      <c r="S18" s="1">
        <v>543.14888382989602</v>
      </c>
      <c r="T18" s="1">
        <v>8</v>
      </c>
      <c r="U18" s="9">
        <f>D18/$C18*100</f>
        <v>18.185876585570298</v>
      </c>
      <c r="V18" s="9">
        <f>E18/$C18*100</f>
        <v>13.19126997517262</v>
      </c>
      <c r="W18" s="9">
        <f>F18/$C18*100</f>
        <v>18.260799869835999</v>
      </c>
      <c r="X18" s="9">
        <f>G18/$C18*100</f>
        <v>20.308230992580739</v>
      </c>
      <c r="Y18" s="9">
        <f>H18/$C18*100</f>
        <v>19.315269130438963</v>
      </c>
      <c r="Z18" s="9">
        <f>I18/$C18*100</f>
        <v>9.3376741444398039</v>
      </c>
      <c r="AA18" s="9">
        <f>J18/$C18*100</f>
        <v>1.4008793019615826</v>
      </c>
      <c r="AB18" s="9">
        <f>L18/$K18*100</f>
        <v>1.4728738722026278</v>
      </c>
      <c r="AC18" s="9">
        <f>M18/$K18*100</f>
        <v>3.3768514440825648</v>
      </c>
      <c r="AD18" s="9">
        <f>N18/$K18*100</f>
        <v>3.3444066638508176</v>
      </c>
      <c r="AE18" s="9">
        <f>O18/$K18*100</f>
        <v>12.586588131097901</v>
      </c>
      <c r="AF18" s="9">
        <f>P18/$K18*100</f>
        <v>16.169324294591235</v>
      </c>
      <c r="AG18" s="9">
        <f>Q18/$K18*100</f>
        <v>18.508265923494925</v>
      </c>
      <c r="AH18" s="9">
        <f>R18/$K18*100</f>
        <v>33.314543639539657</v>
      </c>
      <c r="AI18" s="9">
        <f>S18/$K18*100</f>
        <v>11.227146031140181</v>
      </c>
    </row>
    <row r="19" spans="1:35" x14ac:dyDescent="0.25">
      <c r="A19" t="s">
        <v>35</v>
      </c>
      <c r="B19" t="s">
        <v>54</v>
      </c>
      <c r="C19" s="1">
        <v>7661</v>
      </c>
      <c r="D19" s="1">
        <v>1395.97602626812</v>
      </c>
      <c r="E19" s="1">
        <v>1084.2896755558099</v>
      </c>
      <c r="F19" s="1">
        <v>1419.47570542432</v>
      </c>
      <c r="G19" s="1">
        <v>1570.36125440206</v>
      </c>
      <c r="H19" s="1">
        <v>1365.54380487717</v>
      </c>
      <c r="I19" s="1">
        <v>691.14428761902502</v>
      </c>
      <c r="J19" s="1">
        <v>134.20924585349499</v>
      </c>
      <c r="K19" s="1">
        <v>6290.2854671677296</v>
      </c>
      <c r="L19" s="1">
        <v>198.245888617129</v>
      </c>
      <c r="M19" s="1">
        <v>322.03832888624498</v>
      </c>
      <c r="N19" s="1">
        <v>249.49860333077001</v>
      </c>
      <c r="O19" s="1">
        <v>947.41671792830505</v>
      </c>
      <c r="P19" s="1">
        <v>1056.35340039013</v>
      </c>
      <c r="Q19" s="1">
        <v>719.24272826443701</v>
      </c>
      <c r="R19" s="1">
        <v>2080.5580078532698</v>
      </c>
      <c r="S19" s="1">
        <v>716.93179189744296</v>
      </c>
      <c r="T19" s="1">
        <v>13</v>
      </c>
      <c r="U19" s="9">
        <f>D19/$C19*100</f>
        <v>18.22185127617961</v>
      </c>
      <c r="V19" s="9">
        <f>E19/$C19*100</f>
        <v>14.153369998117867</v>
      </c>
      <c r="W19" s="9">
        <f>F19/$C19*100</f>
        <v>18.528595554422662</v>
      </c>
      <c r="X19" s="9">
        <f>G19/$C19*100</f>
        <v>20.498123670565985</v>
      </c>
      <c r="Y19" s="9">
        <f>H19/$C19*100</f>
        <v>17.824615649095026</v>
      </c>
      <c r="Z19" s="9">
        <f>I19/$C19*100</f>
        <v>9.0215936251014881</v>
      </c>
      <c r="AA19" s="9">
        <f>J19/$C19*100</f>
        <v>1.7518502265173608</v>
      </c>
      <c r="AB19" s="9">
        <f>L19/$K19*100</f>
        <v>3.1516199010661343</v>
      </c>
      <c r="AC19" s="9">
        <f>M19/$K19*100</f>
        <v>5.1196138961757853</v>
      </c>
      <c r="AD19" s="9">
        <f>N19/$K19*100</f>
        <v>3.9664114551403582</v>
      </c>
      <c r="AE19" s="9">
        <f>O19/$K19*100</f>
        <v>15.061585406153114</v>
      </c>
      <c r="AF19" s="9">
        <f>P19/$K19*100</f>
        <v>16.793409550389846</v>
      </c>
      <c r="AG19" s="9">
        <f>Q19/$K19*100</f>
        <v>11.434182630002068</v>
      </c>
      <c r="AH19" s="9">
        <f>R19/$K19*100</f>
        <v>33.075732710586571</v>
      </c>
      <c r="AI19" s="9">
        <f>S19/$K19*100</f>
        <v>11.397444450486114</v>
      </c>
    </row>
    <row r="20" spans="1:35" x14ac:dyDescent="0.25">
      <c r="A20" t="s">
        <v>36</v>
      </c>
      <c r="B20" t="s">
        <v>55</v>
      </c>
      <c r="C20" s="1">
        <v>18895</v>
      </c>
      <c r="D20" s="1">
        <v>3432.1209562860899</v>
      </c>
      <c r="E20" s="1">
        <v>2688.1981045166399</v>
      </c>
      <c r="F20" s="1">
        <v>3250.01241283425</v>
      </c>
      <c r="G20" s="1">
        <v>3991.7173990830602</v>
      </c>
      <c r="H20" s="1">
        <v>3448.86598421398</v>
      </c>
      <c r="I20" s="1">
        <v>1788.53576347526</v>
      </c>
      <c r="J20" s="1">
        <v>295.549379590738</v>
      </c>
      <c r="K20" s="1">
        <v>15572.4066055043</v>
      </c>
      <c r="L20" s="1">
        <v>170.563334192594</v>
      </c>
      <c r="M20" s="1">
        <v>601.36403625470496</v>
      </c>
      <c r="N20" s="1">
        <v>868.00213510585002</v>
      </c>
      <c r="O20" s="1">
        <v>2259.2031763261698</v>
      </c>
      <c r="P20" s="1">
        <v>2212.4889597772599</v>
      </c>
      <c r="Q20" s="1">
        <v>2126.9391308568502</v>
      </c>
      <c r="R20" s="1">
        <v>4781.5682526904802</v>
      </c>
      <c r="S20" s="1">
        <v>2552.2775803003901</v>
      </c>
      <c r="T20" s="1">
        <v>9</v>
      </c>
      <c r="U20" s="9">
        <f>D20/$C20*100</f>
        <v>18.164175476507488</v>
      </c>
      <c r="V20" s="9">
        <f>E20/$C20*100</f>
        <v>14.227034159918709</v>
      </c>
      <c r="W20" s="9">
        <f>F20/$C20*100</f>
        <v>17.200383238074888</v>
      </c>
      <c r="X20" s="9">
        <f>G20/$C20*100</f>
        <v>21.125786711209631</v>
      </c>
      <c r="Y20" s="9">
        <f>H20/$C20*100</f>
        <v>18.252796952706959</v>
      </c>
      <c r="Z20" s="9">
        <f>I20/$C20*100</f>
        <v>9.4656563295859222</v>
      </c>
      <c r="AA20" s="9">
        <f>J20/$C20*100</f>
        <v>1.5641671319964963</v>
      </c>
      <c r="AB20" s="9">
        <f>L20/$K20*100</f>
        <v>1.0952920670097699</v>
      </c>
      <c r="AC20" s="9">
        <f>M20/$K20*100</f>
        <v>3.8617283216978411</v>
      </c>
      <c r="AD20" s="9">
        <f>N20/$K20*100</f>
        <v>5.5739755395228485</v>
      </c>
      <c r="AE20" s="9">
        <f>O20/$K20*100</f>
        <v>14.507733027775044</v>
      </c>
      <c r="AF20" s="9">
        <f>P20/$K20*100</f>
        <v>14.207752313603361</v>
      </c>
      <c r="AG20" s="9">
        <f>Q20/$K20*100</f>
        <v>13.658384248103642</v>
      </c>
      <c r="AH20" s="9">
        <f>R20/$K20*100</f>
        <v>30.7053904628997</v>
      </c>
      <c r="AI20" s="9">
        <f>S20/$K20*100</f>
        <v>16.389744019387788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2020-07-11T08:34:05Z</dcterms:created>
  <dcterms:modified xsi:type="dcterms:W3CDTF">2020-08-18T08:44:24Z</dcterms:modified>
</cp:coreProperties>
</file>