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4" i="1" l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<sst xmlns="http://schemas.openxmlformats.org/spreadsheetml/2006/main" count="73" uniqueCount="73">
  <si>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</si>
  <si>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</si>
  <si>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</si>
  <si>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</si>
  <si>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</si>
  <si>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</si>
  <si>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</si>
  <si>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</si>
  <si>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</si>
  <si>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</si>
  <si>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</si>
  <si>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</si>
  <si>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</si>
  <si>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</si>
  <si>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</si>
  <si>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</si>
  <si>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</si>
  <si>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</si>
  <si>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</si>
  <si>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</si>
  <si>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</si>
  <si>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</si>
  <si>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</si>
  <si>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</si>
  <si>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</si>
  <si>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</si>
  <si>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</si>
  <si>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</si>
  <si>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</si>
  <si>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</si>
  <si>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</si>
  <si>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</si>
  <si>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</si>
  <si>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</si>
  <si>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</si>
  <si>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0798</t>
  </si>
  <si>
    <t>0799</t>
  </si>
  <si>
    <t>Annonay-1</t>
  </si>
  <si>
    <t>Annonay-2</t>
  </si>
  <si>
    <t>Aubenas-1</t>
  </si>
  <si>
    <t>Aubenas-2</t>
  </si>
  <si>
    <t>Bourg-Saint-Andéol</t>
  </si>
  <si>
    <t>Haut-Eyrieux</t>
  </si>
  <si>
    <t>Guilherand-Granges</t>
  </si>
  <si>
    <t>Haut-Vivarais</t>
  </si>
  <si>
    <t>Pouzin</t>
  </si>
  <si>
    <t>Privas</t>
  </si>
  <si>
    <t>Sarras</t>
  </si>
  <si>
    <t>Berg-Helvie</t>
  </si>
  <si>
    <t>Haute-Ardèche</t>
  </si>
  <si>
    <t>Tournon-sur-Rhône</t>
  </si>
  <si>
    <t>Vallon-Pont-d'Arc</t>
  </si>
  <si>
    <t>Cévennes Ardéchoises</t>
  </si>
  <si>
    <t>Rhône-Eyrieux</t>
  </si>
  <si>
    <t>Annonay</t>
  </si>
  <si>
    <t>Aubenas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</si>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</sst>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10275</v>
      </c>
      <c r="D2" s="1">
        <v>1805.66338105565</v>
      </c>
      <c r="E2" s="1">
        <v>1461.3173572686601</v>
      </c>
      <c r="F2" s="1">
        <v>1763.53323245604</v>
      </c>
      <c r="G2" s="1">
        <v>2258.7071827067598</v>
      </c>
      <c r="H2" s="1">
        <v>2017.82757960348</v>
      </c>
      <c r="I2" s="1">
        <v>868.83254464319805</v>
      </c>
      <c r="J2" s="1">
        <v>99.118722266221596</v>
      </c>
      <c r="K2" s="1">
        <v>8398.1392046761102</v>
      </c>
      <c r="L2" s="1">
        <v>49.869909538144498</v>
      </c>
      <c r="M2" s="1">
        <v>306.13245794536698</v>
      </c>
      <c r="N2" s="1">
        <v>485.22048839650103</v>
      </c>
      <c r="O2" s="1">
        <v>1280.98919386689</v>
      </c>
      <c r="P2" s="1">
        <v>1293.28227108644</v>
      </c>
      <c r="Q2" s="1">
        <v>1450.5553826053399</v>
      </c>
      <c r="R2" s="1">
        <v>2620.6228068888599</v>
      </c>
      <c r="S2" s="1">
        <v>911.46669434857199</v>
      </c>
      <c r="T2" s="1">
        <v>6</v>
      </c>
      <c r="U2" s="9">
        <f>D2/$C2*100</f>
        <v>17.573366238984427</v>
      </c>
      <c r="V2" s="9">
        <f>E2/$C2*100</f>
        <v>14.222066737407884</v>
      </c>
      <c r="W2" s="9">
        <f>F2/$C2*100</f>
        <v>17.163340461859271</v>
      </c>
      <c r="X2" s="9">
        <f>G2/$C2*100</f>
        <v>21.982551656513476</v>
      </c>
      <c r="Y2" s="9">
        <f>H2/$C2*100</f>
        <v>19.638224619011972</v>
      </c>
      <c r="Z2" s="9">
        <f>I2/$C2*100</f>
        <v>8.4557911887415855</v>
      </c>
      <c r="AA2" s="9">
        <f>J2/$C2*100</f>
        <v>0.96465909748147527</v>
      </c>
      <c r="AB2" s="9">
        <f>L2/$K2*100</f>
        <v>0.59382094441083777</v>
      </c>
      <c r="AC2" s="9">
        <f>M2/$K2*100</f>
        <v>3.6452415289200193</v>
      </c>
      <c r="AD2" s="9">
        <f>N2/$K2*100</f>
        <v>5.7777142837347677</v>
      </c>
      <c r="AE2" s="9">
        <f>O2/$K2*100</f>
        <v>15.253250305182261</v>
      </c>
      <c r="AF2" s="9">
        <f>P2/$K2*100</f>
        <v>15.399628888817851</v>
      </c>
      <c r="AG2" s="9">
        <f>Q2/$K2*100</f>
        <v>17.272342685123224</v>
      </c>
      <c r="AH2" s="9">
        <f>R2/$K2*100</f>
        <v>31.20480314769835</v>
      </c>
      <c r="AI2" s="9">
        <f>S2/$K2*100</f>
        <v>10.853198216112737</v>
      </c>
    </row>
    <row r="3" spans="1:35" x14ac:dyDescent="0.25">
      <c r="A3" t="s">
        <v>19</v>
      </c>
      <c r="B3" t="s">
        <v>38</v>
      </c>
      <c r="C3" s="1">
        <v>9737.0000000000091</v>
      </c>
      <c r="D3" s="1">
        <v>1848.01819950409</v>
      </c>
      <c r="E3" s="1">
        <v>1305.52820038151</v>
      </c>
      <c r="F3" s="1">
        <v>1736.4048154283701</v>
      </c>
      <c r="G3" s="1">
        <v>2144.2442617378501</v>
      </c>
      <c r="H3" s="1">
        <v>1879.8332958912499</v>
      </c>
      <c r="I3" s="1">
        <v>755.68352402835399</v>
      </c>
      <c r="J3" s="1">
        <v>67.287703028588297</v>
      </c>
      <c r="K3" s="1">
        <v>7869.8524128073796</v>
      </c>
      <c r="L3" s="1">
        <v>85.806786679157298</v>
      </c>
      <c r="M3" s="1">
        <v>347.51053759111699</v>
      </c>
      <c r="N3" s="1">
        <v>433.318082934252</v>
      </c>
      <c r="O3" s="1">
        <v>1104.9653785087401</v>
      </c>
      <c r="P3" s="1">
        <v>1169.10723835007</v>
      </c>
      <c r="Q3" s="1">
        <v>1280.3866129271701</v>
      </c>
      <c r="R3" s="1">
        <v>2525.6073368911698</v>
      </c>
      <c r="S3" s="1">
        <v>923.15043892570702</v>
      </c>
      <c r="T3" s="1">
        <v>9</v>
      </c>
      <c r="U3" s="9">
        <f>D3/$C3*100</f>
        <v>18.97933860022685</v>
      </c>
      <c r="V3" s="9">
        <f>E3/$C3*100</f>
        <v>13.407910037809479</v>
      </c>
      <c r="W3" s="9">
        <f>F3/$C3*100</f>
        <v>17.833057568330783</v>
      </c>
      <c r="X3" s="9">
        <f>G3/$C3*100</f>
        <v>22.021610986318663</v>
      </c>
      <c r="Y3" s="9">
        <f>H3/$C3*100</f>
        <v>19.306082940240817</v>
      </c>
      <c r="Z3" s="9">
        <f>I3/$C3*100</f>
        <v>7.7609481773477791</v>
      </c>
      <c r="AA3" s="9">
        <f>J3/$C3*100</f>
        <v>0.69105168972566733</v>
      </c>
      <c r="AB3" s="9">
        <f>L3/$K3*100</f>
        <v>1.0903226919416624</v>
      </c>
      <c r="AC3" s="9">
        <f>M3/$K3*100</f>
        <v>4.4157186102445722</v>
      </c>
      <c r="AD3" s="9">
        <f>N3/$K3*100</f>
        <v>5.5060509423159081</v>
      </c>
      <c r="AE3" s="9">
        <f>O3/$K3*100</f>
        <v>14.040484122809241</v>
      </c>
      <c r="AF3" s="9">
        <f>P3/$K3*100</f>
        <v>14.855516686024096</v>
      </c>
      <c r="AG3" s="9">
        <f>Q3/$K3*100</f>
        <v>16.269512384291627</v>
      </c>
      <c r="AH3" s="9">
        <f>R3/$K3*100</f>
        <v>32.092181713357192</v>
      </c>
      <c r="AI3" s="9">
        <f>S3/$K3*100</f>
        <v>11.730212849015748</v>
      </c>
    </row>
    <row r="4" spans="1:35" x14ac:dyDescent="0.25">
      <c r="A4" t="s">
        <v>20</v>
      </c>
      <c r="B4" t="s">
        <v>39</v>
      </c>
      <c r="C4" s="1">
        <v>10686</v>
      </c>
      <c r="D4" s="1">
        <v>1535.2623667963501</v>
      </c>
      <c r="E4" s="1">
        <v>1239.1305444618199</v>
      </c>
      <c r="F4" s="1">
        <v>1689.3893612182401</v>
      </c>
      <c r="G4" s="1">
        <v>2216.84363280761</v>
      </c>
      <c r="H4" s="1">
        <v>2515.2709586442702</v>
      </c>
      <c r="I4" s="1">
        <v>1270.47384918434</v>
      </c>
      <c r="J4" s="1">
        <v>219.62928688737099</v>
      </c>
      <c r="K4" s="1">
        <v>9199.0974806912891</v>
      </c>
      <c r="L4" s="1">
        <v>99.599708177517797</v>
      </c>
      <c r="M4" s="1">
        <v>466.83955503296198</v>
      </c>
      <c r="N4" s="1">
        <v>405.051242595747</v>
      </c>
      <c r="O4" s="1">
        <v>1062.9835632305901</v>
      </c>
      <c r="P4" s="1">
        <v>1368.9584859669301</v>
      </c>
      <c r="Q4" s="1">
        <v>993.02906531429596</v>
      </c>
      <c r="R4" s="1">
        <v>3675.5676446556799</v>
      </c>
      <c r="S4" s="1">
        <v>1127.06821571757</v>
      </c>
      <c r="T4" s="1">
        <v>14</v>
      </c>
      <c r="U4" s="9">
        <f>D4/$C4*100</f>
        <v>14.367044420703257</v>
      </c>
      <c r="V4" s="9">
        <f>E4/$C4*100</f>
        <v>11.59583140989912</v>
      </c>
      <c r="W4" s="9">
        <f>F4/$C4*100</f>
        <v>15.80937077688789</v>
      </c>
      <c r="X4" s="9">
        <f>G4/$C4*100</f>
        <v>20.745308186483342</v>
      </c>
      <c r="Y4" s="9">
        <f>H4/$C4*100</f>
        <v>23.538002607563826</v>
      </c>
      <c r="Z4" s="9">
        <f>I4/$C4*100</f>
        <v>11.889143263937301</v>
      </c>
      <c r="AA4" s="9">
        <f>J4/$C4*100</f>
        <v>2.0552993345252757</v>
      </c>
      <c r="AB4" s="9">
        <f>L4/$K4*100</f>
        <v>1.082711737608776</v>
      </c>
      <c r="AC4" s="9">
        <f>M4/$K4*100</f>
        <v>5.0748408309929136</v>
      </c>
      <c r="AD4" s="9">
        <f>N4/$K4*100</f>
        <v>4.4031628477243663</v>
      </c>
      <c r="AE4" s="9">
        <f>O4/$K4*100</f>
        <v>11.555302739880407</v>
      </c>
      <c r="AF4" s="9">
        <f>P4/$K4*100</f>
        <v>14.881443411599291</v>
      </c>
      <c r="AG4" s="9">
        <f>Q4/$K4*100</f>
        <v>10.794853162482983</v>
      </c>
      <c r="AH4" s="9">
        <f>R4/$K4*100</f>
        <v>39.955741879794388</v>
      </c>
      <c r="AI4" s="9">
        <f>S4/$K4*100</f>
        <v>12.251943389916917</v>
      </c>
    </row>
    <row r="5" spans="1:35" x14ac:dyDescent="0.25">
      <c r="A5" t="s">
        <v>21</v>
      </c>
      <c r="B5" t="s">
        <v>40</v>
      </c>
      <c r="C5" s="1">
        <v>15293</v>
      </c>
      <c r="D5" s="1">
        <v>2754.2207816661598</v>
      </c>
      <c r="E5" s="1">
        <v>1991.6529197003699</v>
      </c>
      <c r="F5" s="1">
        <v>2601.9632792235202</v>
      </c>
      <c r="G5" s="1">
        <v>3512.3399309011402</v>
      </c>
      <c r="H5" s="1">
        <v>2912.8448698152902</v>
      </c>
      <c r="I5" s="1">
        <v>1310.89735364937</v>
      </c>
      <c r="J5" s="1">
        <v>209.08086504414001</v>
      </c>
      <c r="K5" s="1">
        <v>12512.4019886799</v>
      </c>
      <c r="L5" s="1">
        <v>69.958686103626206</v>
      </c>
      <c r="M5" s="1">
        <v>816.79171759419296</v>
      </c>
      <c r="N5" s="1">
        <v>860.10769489457402</v>
      </c>
      <c r="O5" s="1">
        <v>1785.1794176705</v>
      </c>
      <c r="P5" s="1">
        <v>2217.9415990236198</v>
      </c>
      <c r="Q5" s="1">
        <v>1185.40637988047</v>
      </c>
      <c r="R5" s="1">
        <v>4160.0598989291602</v>
      </c>
      <c r="S5" s="1">
        <v>1416.9565945837401</v>
      </c>
      <c r="T5" s="1">
        <v>14</v>
      </c>
      <c r="U5" s="9">
        <f>D5/$C5*100</f>
        <v>18.009682741556006</v>
      </c>
      <c r="V5" s="9">
        <f>E5/$C5*100</f>
        <v>13.023297715950893</v>
      </c>
      <c r="W5" s="9">
        <f>F5/$C5*100</f>
        <v>17.014080162319495</v>
      </c>
      <c r="X5" s="9">
        <f>G5/$C5*100</f>
        <v>22.966977904277382</v>
      </c>
      <c r="Y5" s="9">
        <f>H5/$C5*100</f>
        <v>19.046916038810501</v>
      </c>
      <c r="Z5" s="9">
        <f>I5/$C5*100</f>
        <v>8.571878334201072</v>
      </c>
      <c r="AA5" s="9">
        <f>J5/$C5*100</f>
        <v>1.3671671028845878</v>
      </c>
      <c r="AB5" s="9">
        <f>L5/$K5*100</f>
        <v>0.55911475803701449</v>
      </c>
      <c r="AC5" s="9">
        <f>M5/$K5*100</f>
        <v>6.5278570679966395</v>
      </c>
      <c r="AD5" s="9">
        <f>N5/$K5*100</f>
        <v>6.8740414164500345</v>
      </c>
      <c r="AE5" s="9">
        <f>O5/$K5*100</f>
        <v>14.267279929829385</v>
      </c>
      <c r="AF5" s="9">
        <f>P5/$K5*100</f>
        <v>17.725945833823232</v>
      </c>
      <c r="AG5" s="9">
        <f>Q5/$K5*100</f>
        <v>9.4738514711477411</v>
      </c>
      <c r="AH5" s="9">
        <f>R5/$K5*100</f>
        <v>33.247492389493317</v>
      </c>
      <c r="AI5" s="9">
        <f>S5/$K5*100</f>
        <v>11.324417133222505</v>
      </c>
    </row>
    <row r="6" spans="1:35" x14ac:dyDescent="0.25">
      <c r="A6" t="s">
        <v>22</v>
      </c>
      <c r="B6" t="s">
        <v>41</v>
      </c>
      <c r="C6" s="1">
        <v>18895</v>
      </c>
      <c r="D6" s="1">
        <v>3432.1209562860899</v>
      </c>
      <c r="E6" s="1">
        <v>2688.1981045166399</v>
      </c>
      <c r="F6" s="1">
        <v>3250.01241283425</v>
      </c>
      <c r="G6" s="1">
        <v>3991.7173990830602</v>
      </c>
      <c r="H6" s="1">
        <v>3448.86598421398</v>
      </c>
      <c r="I6" s="1">
        <v>1788.53576347526</v>
      </c>
      <c r="J6" s="1">
        <v>295.549379590738</v>
      </c>
      <c r="K6" s="1">
        <v>15572.4066055043</v>
      </c>
      <c r="L6" s="1">
        <v>170.563334192594</v>
      </c>
      <c r="M6" s="1">
        <v>601.36403625470496</v>
      </c>
      <c r="N6" s="1">
        <v>868.00213510585002</v>
      </c>
      <c r="O6" s="1">
        <v>2259.2031763261698</v>
      </c>
      <c r="P6" s="1">
        <v>2212.4889597772599</v>
      </c>
      <c r="Q6" s="1">
        <v>2126.9391308568502</v>
      </c>
      <c r="R6" s="1">
        <v>4781.5682526904802</v>
      </c>
      <c r="S6" s="1">
        <v>2552.2775803003901</v>
      </c>
      <c r="T6" s="1">
        <v>9</v>
      </c>
      <c r="U6" s="9">
        <f>D6/$C6*100</f>
        <v>18.164175476507488</v>
      </c>
      <c r="V6" s="9">
        <f>E6/$C6*100</f>
        <v>14.227034159918709</v>
      </c>
      <c r="W6" s="9">
        <f>F6/$C6*100</f>
        <v>17.200383238074888</v>
      </c>
      <c r="X6" s="9">
        <f>G6/$C6*100</f>
        <v>21.125786711209631</v>
      </c>
      <c r="Y6" s="9">
        <f>H6/$C6*100</f>
        <v>18.252796952706959</v>
      </c>
      <c r="Z6" s="9">
        <f>I6/$C6*100</f>
        <v>9.4656563295859222</v>
      </c>
      <c r="AA6" s="9">
        <f>J6/$C6*100</f>
        <v>1.5641671319964963</v>
      </c>
      <c r="AB6" s="9">
        <f>L6/$K6*100</f>
        <v>1.0952920670097699</v>
      </c>
      <c r="AC6" s="9">
        <f>M6/$K6*100</f>
        <v>3.8617283216978411</v>
      </c>
      <c r="AD6" s="9">
        <f>N6/$K6*100</f>
        <v>5.5739755395228485</v>
      </c>
      <c r="AE6" s="9">
        <f>O6/$K6*100</f>
        <v>14.507733027775044</v>
      </c>
      <c r="AF6" s="9">
        <f>P6/$K6*100</f>
        <v>14.207752313603361</v>
      </c>
      <c r="AG6" s="9">
        <f>Q6/$K6*100</f>
        <v>13.658384248103642</v>
      </c>
      <c r="AH6" s="9">
        <f>R6/$K6*100</f>
        <v>30.7053904628997</v>
      </c>
      <c r="AI6" s="9">
        <f>S6/$K6*100</f>
        <v>16.389744019387788</v>
      </c>
    </row>
    <row r="7" spans="1:35" x14ac:dyDescent="0.25">
      <c r="A7" t="s">
        <v>23</v>
      </c>
      <c r="B7" t="s">
        <v>42</v>
      </c>
      <c r="C7" s="1">
        <v>18029</v>
      </c>
      <c r="D7" s="1">
        <v>2523.6882841291799</v>
      </c>
      <c r="E7" s="1">
        <v>1973.9519233604301</v>
      </c>
      <c r="F7" s="1">
        <v>2703.4594289393899</v>
      </c>
      <c r="G7" s="1">
        <v>4114.8538482921604</v>
      </c>
      <c r="H7" s="1">
        <v>4076.8636550957099</v>
      </c>
      <c r="I7" s="1">
        <v>2232.01661177489</v>
      </c>
      <c r="J7" s="1">
        <v>404.16624840822902</v>
      </c>
      <c r="K7" s="1">
        <v>15636.3600587773</v>
      </c>
      <c r="L7" s="1">
        <v>454.87390049600299</v>
      </c>
      <c r="M7" s="1">
        <v>729.55761793940701</v>
      </c>
      <c r="N7" s="1">
        <v>696.03355809458299</v>
      </c>
      <c r="O7" s="1">
        <v>1416.88985979976</v>
      </c>
      <c r="P7" s="1">
        <v>2348.9243132157599</v>
      </c>
      <c r="Q7" s="1">
        <v>2197.5350609983898</v>
      </c>
      <c r="R7" s="1">
        <v>6082.0966162681698</v>
      </c>
      <c r="S7" s="1">
        <v>1710.44913196523</v>
      </c>
      <c r="T7" s="1">
        <v>44</v>
      </c>
      <c r="U7" s="9">
        <f>D7/$C7*100</f>
        <v>13.997938233563593</v>
      </c>
      <c r="V7" s="9">
        <f>E7/$C7*100</f>
        <v>10.948759905487993</v>
      </c>
      <c r="W7" s="9">
        <f>F7/$C7*100</f>
        <v>14.99506034133557</v>
      </c>
      <c r="X7" s="9">
        <f>G7/$C7*100</f>
        <v>22.823527917755619</v>
      </c>
      <c r="Y7" s="9">
        <f>H7/$C7*100</f>
        <v>22.612810777612236</v>
      </c>
      <c r="Z7" s="9">
        <f>I7/$C7*100</f>
        <v>12.38014649606129</v>
      </c>
      <c r="AA7" s="9">
        <f>J7/$C7*100</f>
        <v>2.241756328183643</v>
      </c>
      <c r="AB7" s="9">
        <f>L7/$K7*100</f>
        <v>2.9090779362084622</v>
      </c>
      <c r="AC7" s="9">
        <f>M7/$K7*100</f>
        <v>4.6657765310915682</v>
      </c>
      <c r="AD7" s="9">
        <f>N7/$K7*100</f>
        <v>4.4513784248903381</v>
      </c>
      <c r="AE7" s="9">
        <f>O7/$K7*100</f>
        <v>9.0615069905889278</v>
      </c>
      <c r="AF7" s="9">
        <f>P7/$K7*100</f>
        <v>15.022193812281886</v>
      </c>
      <c r="AG7" s="9">
        <f>Q7/$K7*100</f>
        <v>14.054006512627135</v>
      </c>
      <c r="AH7" s="9">
        <f>R7/$K7*100</f>
        <v>38.897138422276555</v>
      </c>
      <c r="AI7" s="9">
        <f>S7/$K7*100</f>
        <v>10.938921370035144</v>
      </c>
    </row>
    <row r="8" spans="1:35" x14ac:dyDescent="0.25">
      <c r="A8" t="s">
        <v>24</v>
      </c>
      <c r="B8" t="s">
        <v>43</v>
      </c>
      <c r="C8" s="1">
        <v>22007</v>
      </c>
      <c r="D8" s="1">
        <v>3588.1332933819999</v>
      </c>
      <c r="E8" s="1">
        <v>3194.60833919367</v>
      </c>
      <c r="F8" s="1">
        <v>3866.60259566369</v>
      </c>
      <c r="G8" s="1">
        <v>4397.6043856427304</v>
      </c>
      <c r="H8" s="1">
        <v>4405.8031949824999</v>
      </c>
      <c r="I8" s="1">
        <v>2234.8746817861802</v>
      </c>
      <c r="J8" s="1">
        <v>319.37350934925303</v>
      </c>
      <c r="K8" s="1">
        <v>18427.459981389002</v>
      </c>
      <c r="L8" s="1">
        <v>46.123810832913101</v>
      </c>
      <c r="M8" s="1">
        <v>679.19492536390396</v>
      </c>
      <c r="N8" s="1">
        <v>1583.3464056564101</v>
      </c>
      <c r="O8" s="1">
        <v>3217.3751177062099</v>
      </c>
      <c r="P8" s="1">
        <v>2816.5618138822601</v>
      </c>
      <c r="Q8" s="1">
        <v>1760.7774591765101</v>
      </c>
      <c r="R8" s="1">
        <v>6315.2880046234504</v>
      </c>
      <c r="S8" s="1">
        <v>2008.7924441473201</v>
      </c>
      <c r="T8" s="1">
        <v>5</v>
      </c>
      <c r="U8" s="9">
        <f>D8/$C8*100</f>
        <v>16.30450898978507</v>
      </c>
      <c r="V8" s="9">
        <f>E8/$C8*100</f>
        <v>14.516328164646112</v>
      </c>
      <c r="W8" s="9">
        <f>F8/$C8*100</f>
        <v>17.569875928857588</v>
      </c>
      <c r="X8" s="9">
        <f>G8/$C8*100</f>
        <v>19.982752695245743</v>
      </c>
      <c r="Y8" s="9">
        <f>H8/$C8*100</f>
        <v>20.020008156416139</v>
      </c>
      <c r="Z8" s="9">
        <f>I8/$C8*100</f>
        <v>10.155290052193303</v>
      </c>
      <c r="AA8" s="9">
        <f>J8/$C8*100</f>
        <v>1.4512360128561503</v>
      </c>
      <c r="AB8" s="9">
        <f>L8/$K8*100</f>
        <v>0.25029934065517606</v>
      </c>
      <c r="AC8" s="9">
        <f>M8/$K8*100</f>
        <v>3.6857761517315124</v>
      </c>
      <c r="AD8" s="9">
        <f>N8/$K8*100</f>
        <v>8.5923204134239146</v>
      </c>
      <c r="AE8" s="9">
        <f>O8/$K8*100</f>
        <v>17.459677681870588</v>
      </c>
      <c r="AF8" s="9">
        <f>P8/$K8*100</f>
        <v>15.28459058777973</v>
      </c>
      <c r="AG8" s="9">
        <f>Q8/$K8*100</f>
        <v>9.5551826510806439</v>
      </c>
      <c r="AH8" s="9">
        <f>R8/$K8*100</f>
        <v>34.271071601846586</v>
      </c>
      <c r="AI8" s="9">
        <f>S8/$K8*100</f>
        <v>10.901081571611716</v>
      </c>
    </row>
    <row r="9" spans="1:35" x14ac:dyDescent="0.25">
      <c r="A9" t="s">
        <v>25</v>
      </c>
      <c r="B9" t="s">
        <v>44</v>
      </c>
      <c r="C9" s="1">
        <v>21431</v>
      </c>
      <c r="D9" s="1">
        <v>3747.8205713319699</v>
      </c>
      <c r="E9" s="1">
        <v>2613.1919650505802</v>
      </c>
      <c r="F9" s="1">
        <v>3748.0288598597099</v>
      </c>
      <c r="G9" s="1">
        <v>4492.4223729503701</v>
      </c>
      <c r="H9" s="1">
        <v>4353.8897099240803</v>
      </c>
      <c r="I9" s="1">
        <v>2180.62874005803</v>
      </c>
      <c r="J9" s="1">
        <v>295.01778082525101</v>
      </c>
      <c r="K9" s="1">
        <v>17778.311975938101</v>
      </c>
      <c r="L9" s="1">
        <v>522.91611099590295</v>
      </c>
      <c r="M9" s="1">
        <v>812.65355769062796</v>
      </c>
      <c r="N9" s="1">
        <v>599.53544616648503</v>
      </c>
      <c r="O9" s="1">
        <v>1926.6567037412899</v>
      </c>
      <c r="P9" s="1">
        <v>2591.23844522116</v>
      </c>
      <c r="Q9" s="1">
        <v>2947.2308562477301</v>
      </c>
      <c r="R9" s="1">
        <v>6345.2171149800397</v>
      </c>
      <c r="S9" s="1">
        <v>2032.86374089489</v>
      </c>
      <c r="T9" s="1">
        <v>31</v>
      </c>
      <c r="U9" s="9">
        <f>D9/$C9*100</f>
        <v>17.487847376846481</v>
      </c>
      <c r="V9" s="9">
        <f>E9/$C9*100</f>
        <v>12.193513905326771</v>
      </c>
      <c r="W9" s="9">
        <f>F9/$C9*100</f>
        <v>17.488819279826934</v>
      </c>
      <c r="X9" s="9">
        <f>G9/$C9*100</f>
        <v>20.96226201740642</v>
      </c>
      <c r="Y9" s="9">
        <f>H9/$C9*100</f>
        <v>20.315849516700482</v>
      </c>
      <c r="Z9" s="9">
        <f>I9/$C9*100</f>
        <v>10.175114273986422</v>
      </c>
      <c r="AA9" s="9">
        <f>J9/$C9*100</f>
        <v>1.3765936299064485</v>
      </c>
      <c r="AB9" s="9">
        <f>L9/$K9*100</f>
        <v>2.9413147418249781</v>
      </c>
      <c r="AC9" s="9">
        <f>M9/$K9*100</f>
        <v>4.5710389084774006</v>
      </c>
      <c r="AD9" s="9">
        <f>N9/$K9*100</f>
        <v>3.3722855520699659</v>
      </c>
      <c r="AE9" s="9">
        <f>O9/$K9*100</f>
        <v>10.837118317807148</v>
      </c>
      <c r="AF9" s="9">
        <f>P9/$K9*100</f>
        <v>14.575278286983876</v>
      </c>
      <c r="AG9" s="9">
        <f>Q9/$K9*100</f>
        <v>16.577675429684401</v>
      </c>
      <c r="AH9" s="9">
        <f>R9/$K9*100</f>
        <v>35.690773812316479</v>
      </c>
      <c r="AI9" s="9">
        <f>S9/$K9*100</f>
        <v>11.434514950835892</v>
      </c>
    </row>
    <row r="10" spans="1:35" x14ac:dyDescent="0.25">
      <c r="A10" t="s">
        <v>26</v>
      </c>
      <c r="B10" t="s">
        <v>45</v>
      </c>
      <c r="C10" s="1">
        <v>16563</v>
      </c>
      <c r="D10" s="1">
        <v>3364.5436063931402</v>
      </c>
      <c r="E10" s="1">
        <v>2543.7607764327399</v>
      </c>
      <c r="F10" s="1">
        <v>3258.4805058817601</v>
      </c>
      <c r="G10" s="1">
        <v>3543.3109660518198</v>
      </c>
      <c r="H10" s="1">
        <v>2601.41091348486</v>
      </c>
      <c r="I10" s="1">
        <v>1087.5299051224199</v>
      </c>
      <c r="J10" s="1">
        <v>163.96332663325401</v>
      </c>
      <c r="K10" s="1">
        <v>13195.795752505401</v>
      </c>
      <c r="L10" s="1">
        <v>70.420024540187597</v>
      </c>
      <c r="M10" s="1">
        <v>544.35483644034605</v>
      </c>
      <c r="N10" s="1">
        <v>704.618706760701</v>
      </c>
      <c r="O10" s="1">
        <v>2280.0428001507798</v>
      </c>
      <c r="P10" s="1">
        <v>2157.44660764937</v>
      </c>
      <c r="Q10" s="1">
        <v>2046.7954995411701</v>
      </c>
      <c r="R10" s="1">
        <v>3637.37658500623</v>
      </c>
      <c r="S10" s="1">
        <v>1754.74069241658</v>
      </c>
      <c r="T10" s="1">
        <v>13</v>
      </c>
      <c r="U10" s="9">
        <f>D10/$C10*100</f>
        <v>20.313612306907807</v>
      </c>
      <c r="V10" s="9">
        <f>E10/$C10*100</f>
        <v>15.358091990779085</v>
      </c>
      <c r="W10" s="9">
        <f>F10/$C10*100</f>
        <v>19.673250654360682</v>
      </c>
      <c r="X10" s="9">
        <f>G10/$C10*100</f>
        <v>21.392929819790012</v>
      </c>
      <c r="Y10" s="9">
        <f>H10/$C10*100</f>
        <v>15.706157782315161</v>
      </c>
      <c r="Z10" s="9">
        <f>I10/$C10*100</f>
        <v>6.5660200756047811</v>
      </c>
      <c r="AA10" s="9">
        <f>J10/$C10*100</f>
        <v>0.989937370242432</v>
      </c>
      <c r="AB10" s="9">
        <f>L10/$K10*100</f>
        <v>0.53365500543472266</v>
      </c>
      <c r="AC10" s="9">
        <f>M10/$K10*100</f>
        <v>4.1252141716197208</v>
      </c>
      <c r="AD10" s="9">
        <f>N10/$K10*100</f>
        <v>5.339721226186148</v>
      </c>
      <c r="AE10" s="9">
        <f>O10/$K10*100</f>
        <v>17.278554798166549</v>
      </c>
      <c r="AF10" s="9">
        <f>P10/$K10*100</f>
        <v>16.349499856723302</v>
      </c>
      <c r="AG10" s="9">
        <f>Q10/$K10*100</f>
        <v>15.510966810414281</v>
      </c>
      <c r="AH10" s="9">
        <f>R10/$K10*100</f>
        <v>27.564662663982386</v>
      </c>
      <c r="AI10" s="9">
        <f>S10/$K10*100</f>
        <v>13.297725467472613</v>
      </c>
    </row>
    <row r="11" spans="1:35" x14ac:dyDescent="0.25">
      <c r="A11" t="s">
        <v>27</v>
      </c>
      <c r="B11" t="s">
        <v>46</v>
      </c>
      <c r="C11" s="1">
        <v>20399</v>
      </c>
      <c r="D11" s="1">
        <v>3414.9114647206202</v>
      </c>
      <c r="E11" s="1">
        <v>2800.56288808319</v>
      </c>
      <c r="F11" s="1">
        <v>3497.5599638949998</v>
      </c>
      <c r="G11" s="1">
        <v>4608.3744829704801</v>
      </c>
      <c r="H11" s="1">
        <v>4132.8563996728399</v>
      </c>
      <c r="I11" s="1">
        <v>1700.02992267693</v>
      </c>
      <c r="J11" s="1">
        <v>244.70487798094101</v>
      </c>
      <c r="K11" s="1">
        <v>17024.646623163899</v>
      </c>
      <c r="L11" s="1">
        <v>119.63867323130501</v>
      </c>
      <c r="M11" s="1">
        <v>583.35285165896096</v>
      </c>
      <c r="N11" s="1">
        <v>1025.94240192656</v>
      </c>
      <c r="O11" s="1">
        <v>2529.7304455480898</v>
      </c>
      <c r="P11" s="1">
        <v>2808.0500712995299</v>
      </c>
      <c r="Q11" s="1">
        <v>1839.95193176575</v>
      </c>
      <c r="R11" s="1">
        <v>5681.3247216238897</v>
      </c>
      <c r="S11" s="1">
        <v>2436.6555261097601</v>
      </c>
      <c r="T11" s="1">
        <v>15</v>
      </c>
      <c r="U11" s="9">
        <f>D11/$C11*100</f>
        <v>16.740582698762783</v>
      </c>
      <c r="V11" s="9">
        <f>E11/$C11*100</f>
        <v>13.728922437782195</v>
      </c>
      <c r="W11" s="9">
        <f>F11/$C11*100</f>
        <v>17.145742261360848</v>
      </c>
      <c r="X11" s="9">
        <f>G11/$C11*100</f>
        <v>22.591178405659491</v>
      </c>
      <c r="Y11" s="9">
        <f>H11/$C11*100</f>
        <v>20.260093140216874</v>
      </c>
      <c r="Z11" s="9">
        <f>I11/$C11*100</f>
        <v>8.3338885370701021</v>
      </c>
      <c r="AA11" s="9">
        <f>J11/$C11*100</f>
        <v>1.1995925191477081</v>
      </c>
      <c r="AB11" s="9">
        <f>L11/$K11*100</f>
        <v>0.70273807074810868</v>
      </c>
      <c r="AC11" s="9">
        <f>M11/$K11*100</f>
        <v>3.4265195899293754</v>
      </c>
      <c r="AD11" s="9">
        <f>N11/$K11*100</f>
        <v>6.0262184856785979</v>
      </c>
      <c r="AE11" s="9">
        <f>O11/$K11*100</f>
        <v>14.859224402967133</v>
      </c>
      <c r="AF11" s="9">
        <f>P11/$K11*100</f>
        <v>16.494028530841103</v>
      </c>
      <c r="AG11" s="9">
        <f>Q11/$K11*100</f>
        <v>10.807577816401157</v>
      </c>
      <c r="AH11" s="9">
        <f>R11/$K11*100</f>
        <v>33.371175610152306</v>
      </c>
      <c r="AI11" s="9">
        <f>S11/$K11*100</f>
        <v>14.312517493281904</v>
      </c>
    </row>
    <row r="12" spans="1:35" x14ac:dyDescent="0.25">
      <c r="A12" t="s">
        <v>28</v>
      </c>
      <c r="B12" t="s">
        <v>47</v>
      </c>
      <c r="C12" s="1">
        <v>15993</v>
      </c>
      <c r="D12" s="1">
        <v>3175.9895440826999</v>
      </c>
      <c r="E12" s="1">
        <v>2433.0976833620098</v>
      </c>
      <c r="F12" s="1">
        <v>3105.37272618923</v>
      </c>
      <c r="G12" s="1">
        <v>3403.8441627736702</v>
      </c>
      <c r="H12" s="1">
        <v>2614.7428254544002</v>
      </c>
      <c r="I12" s="1">
        <v>1098.2394352362101</v>
      </c>
      <c r="J12" s="1">
        <v>161.71362290178701</v>
      </c>
      <c r="K12" s="1">
        <v>12722.026557257301</v>
      </c>
      <c r="L12" s="1">
        <v>232.57513403114501</v>
      </c>
      <c r="M12" s="1">
        <v>487.22512269280497</v>
      </c>
      <c r="N12" s="1">
        <v>764.49281864823399</v>
      </c>
      <c r="O12" s="1">
        <v>2005.4241301418699</v>
      </c>
      <c r="P12" s="1">
        <v>1987.4788729659299</v>
      </c>
      <c r="Q12" s="1">
        <v>2176.49751979351</v>
      </c>
      <c r="R12" s="1">
        <v>3481.0237244383902</v>
      </c>
      <c r="S12" s="1">
        <v>1587.3092345453899</v>
      </c>
      <c r="T12" s="1">
        <v>19</v>
      </c>
      <c r="U12" s="9">
        <f>D12/$C12*100</f>
        <v>19.858622797990996</v>
      </c>
      <c r="V12" s="9">
        <f>E12/$C12*100</f>
        <v>15.213516434452634</v>
      </c>
      <c r="W12" s="9">
        <f>F12/$C12*100</f>
        <v>19.417074508780281</v>
      </c>
      <c r="X12" s="9">
        <f>G12/$C12*100</f>
        <v>21.283337477481837</v>
      </c>
      <c r="Y12" s="9">
        <f>H12/$C12*100</f>
        <v>16.349295475860689</v>
      </c>
      <c r="Z12" s="9">
        <f>I12/$C12*100</f>
        <v>6.8670007830689048</v>
      </c>
      <c r="AA12" s="9">
        <f>J12/$C12*100</f>
        <v>1.0111525223647033</v>
      </c>
      <c r="AB12" s="9">
        <f>L12/$K12*100</f>
        <v>1.8281296064302912</v>
      </c>
      <c r="AC12" s="9">
        <f>M12/$K12*100</f>
        <v>3.8297760227113078</v>
      </c>
      <c r="AD12" s="9">
        <f>N12/$K12*100</f>
        <v>6.0092062786343412</v>
      </c>
      <c r="AE12" s="9">
        <f>O12/$K12*100</f>
        <v>15.763401539182235</v>
      </c>
      <c r="AF12" s="9">
        <f>P12/$K12*100</f>
        <v>15.622344946546029</v>
      </c>
      <c r="AG12" s="9">
        <f>Q12/$K12*100</f>
        <v>17.108103885791085</v>
      </c>
      <c r="AH12" s="9">
        <f>R12/$K12*100</f>
        <v>27.362179356972295</v>
      </c>
      <c r="AI12" s="9">
        <f>S12/$K12*100</f>
        <v>12.476858363732205</v>
      </c>
    </row>
    <row r="13" spans="1:35" x14ac:dyDescent="0.25">
      <c r="A13" t="s">
        <v>29</v>
      </c>
      <c r="B13" t="s">
        <v>48</v>
      </c>
      <c r="C13" s="1">
        <v>21284</v>
      </c>
      <c r="D13" s="1">
        <v>3970.3250892364499</v>
      </c>
      <c r="E13" s="1">
        <v>3196.0348747357302</v>
      </c>
      <c r="F13" s="1">
        <v>3778.8604214108</v>
      </c>
      <c r="G13" s="1">
        <v>4439.0687872650196</v>
      </c>
      <c r="H13" s="1">
        <v>3711.9474018503902</v>
      </c>
      <c r="I13" s="1">
        <v>1867.2736466410499</v>
      </c>
      <c r="J13" s="1">
        <v>320.48977886056298</v>
      </c>
      <c r="K13" s="1">
        <v>17334.4900065281</v>
      </c>
      <c r="L13" s="1">
        <v>310.03057614166403</v>
      </c>
      <c r="M13" s="1">
        <v>721.974850610163</v>
      </c>
      <c r="N13" s="1">
        <v>733.67091539035403</v>
      </c>
      <c r="O13" s="1">
        <v>2382.2436798574099</v>
      </c>
      <c r="P13" s="1">
        <v>2700.7386176400501</v>
      </c>
      <c r="Q13" s="1">
        <v>2570.9671760730598</v>
      </c>
      <c r="R13" s="1">
        <v>5301.0480820242601</v>
      </c>
      <c r="S13" s="1">
        <v>2613.8161087911599</v>
      </c>
      <c r="T13" s="1">
        <v>19</v>
      </c>
      <c r="U13" s="9">
        <f>D13/$C13*100</f>
        <v>18.654036314773773</v>
      </c>
      <c r="V13" s="9">
        <f>E13/$C13*100</f>
        <v>15.016138295131226</v>
      </c>
      <c r="W13" s="9">
        <f>F13/$C13*100</f>
        <v>17.754465426662279</v>
      </c>
      <c r="X13" s="9">
        <f>G13/$C13*100</f>
        <v>20.856365285026403</v>
      </c>
      <c r="Y13" s="9">
        <f>H13/$C13*100</f>
        <v>17.440083639590256</v>
      </c>
      <c r="Z13" s="9">
        <f>I13/$C13*100</f>
        <v>8.7731330888979979</v>
      </c>
      <c r="AA13" s="9">
        <f>J13/$C13*100</f>
        <v>1.5057779499180746</v>
      </c>
      <c r="AB13" s="9">
        <f>L13/$K13*100</f>
        <v>1.7885185893839841</v>
      </c>
      <c r="AC13" s="9">
        <f>M13/$K13*100</f>
        <v>4.1649615900916048</v>
      </c>
      <c r="AD13" s="9">
        <f>N13/$K13*100</f>
        <v>4.2324343843635228</v>
      </c>
      <c r="AE13" s="9">
        <f>O13/$K13*100</f>
        <v>13.742796465083579</v>
      </c>
      <c r="AF13" s="9">
        <f>P13/$K13*100</f>
        <v>15.58014465163361</v>
      </c>
      <c r="AG13" s="9">
        <f>Q13/$K13*100</f>
        <v>14.831513215011483</v>
      </c>
      <c r="AH13" s="9">
        <f>R13/$K13*100</f>
        <v>30.580929003552491</v>
      </c>
      <c r="AI13" s="9">
        <f>S13/$K13*100</f>
        <v>15.078702100879848</v>
      </c>
    </row>
    <row r="14" spans="1:35" x14ac:dyDescent="0.25">
      <c r="A14" t="s">
        <v>30</v>
      </c>
      <c r="B14" t="s">
        <v>49</v>
      </c>
      <c r="C14" s="1">
        <v>13986</v>
      </c>
      <c r="D14" s="1">
        <v>1879.3577942403001</v>
      </c>
      <c r="E14" s="1">
        <v>1587.0615236757801</v>
      </c>
      <c r="F14" s="1">
        <v>2043.70439182884</v>
      </c>
      <c r="G14" s="1">
        <v>3053.3302377431501</v>
      </c>
      <c r="H14" s="1">
        <v>3281.6920393126502</v>
      </c>
      <c r="I14" s="1">
        <v>1827.35167469885</v>
      </c>
      <c r="J14" s="1">
        <v>313.50233850044702</v>
      </c>
      <c r="K14" s="1">
        <v>11992.7599506879</v>
      </c>
      <c r="L14" s="1">
        <v>392.33513387946903</v>
      </c>
      <c r="M14" s="1">
        <v>654.44759516262002</v>
      </c>
      <c r="N14" s="1">
        <v>340.03742770726598</v>
      </c>
      <c r="O14" s="1">
        <v>1233.64630544273</v>
      </c>
      <c r="P14" s="1">
        <v>1711.98530230391</v>
      </c>
      <c r="Q14" s="1">
        <v>1391.7420273171299</v>
      </c>
      <c r="R14" s="1">
        <v>4758.6982663784702</v>
      </c>
      <c r="S14" s="1">
        <v>1509.8678924963599</v>
      </c>
      <c r="T14" s="1">
        <v>40</v>
      </c>
      <c r="U14" s="9">
        <f>D14/$C14*100</f>
        <v>13.437421666239812</v>
      </c>
      <c r="V14" s="9">
        <f>E14/$C14*100</f>
        <v>11.347501241783069</v>
      </c>
      <c r="W14" s="9">
        <f>F14/$C14*100</f>
        <v>14.612501014077219</v>
      </c>
      <c r="X14" s="9">
        <f>G14/$C14*100</f>
        <v>21.831333031196554</v>
      </c>
      <c r="Y14" s="9">
        <f>H14/$C14*100</f>
        <v>23.464121545206996</v>
      </c>
      <c r="Z14" s="9">
        <f>I14/$C14*100</f>
        <v>13.065577539674317</v>
      </c>
      <c r="AA14" s="9">
        <f>J14/$C14*100</f>
        <v>2.241543961822158</v>
      </c>
      <c r="AB14" s="9">
        <f>L14/$K14*100</f>
        <v>3.2714332271527278</v>
      </c>
      <c r="AC14" s="9">
        <f>M14/$K14*100</f>
        <v>5.4570223856192603</v>
      </c>
      <c r="AD14" s="9">
        <f>N14/$K14*100</f>
        <v>2.8353559072760528</v>
      </c>
      <c r="AE14" s="9">
        <f>O14/$K14*100</f>
        <v>10.286592164900028</v>
      </c>
      <c r="AF14" s="9">
        <f>P14/$K14*100</f>
        <v>14.275156922537343</v>
      </c>
      <c r="AG14" s="9">
        <f>Q14/$K14*100</f>
        <v>11.60485186929219</v>
      </c>
      <c r="AH14" s="9">
        <f>R14/$K14*100</f>
        <v>39.679759170911389</v>
      </c>
      <c r="AI14" s="9">
        <f>S14/$K14*100</f>
        <v>12.589828352311466</v>
      </c>
    </row>
    <row r="15" spans="1:35" x14ac:dyDescent="0.25">
      <c r="A15" t="s">
        <v>31</v>
      </c>
      <c r="B15" t="s">
        <v>50</v>
      </c>
      <c r="C15" s="1">
        <v>20745</v>
      </c>
      <c r="D15" s="1">
        <v>3822.1803537876099</v>
      </c>
      <c r="E15" s="1">
        <v>3161.3518346717401</v>
      </c>
      <c r="F15" s="1">
        <v>3737.9844830900502</v>
      </c>
      <c r="G15" s="1">
        <v>4233.41358587987</v>
      </c>
      <c r="H15" s="1">
        <v>3640.2410311159601</v>
      </c>
      <c r="I15" s="1">
        <v>1836.65716931119</v>
      </c>
      <c r="J15" s="1">
        <v>313.17154214358698</v>
      </c>
      <c r="K15" s="1">
        <v>16966.1269601817</v>
      </c>
      <c r="L15" s="1">
        <v>229.416797489083</v>
      </c>
      <c r="M15" s="1">
        <v>733.68214630506498</v>
      </c>
      <c r="N15" s="1">
        <v>1056.9759540754501</v>
      </c>
      <c r="O15" s="1">
        <v>2310.0974195804001</v>
      </c>
      <c r="P15" s="1">
        <v>2599.2613693441999</v>
      </c>
      <c r="Q15" s="1">
        <v>2675.4091829149702</v>
      </c>
      <c r="R15" s="1">
        <v>5117.4439865405602</v>
      </c>
      <c r="S15" s="1">
        <v>2243.8401039319701</v>
      </c>
      <c r="T15" s="1">
        <v>13</v>
      </c>
      <c r="U15" s="9">
        <f>D15/$C15*100</f>
        <v>18.424585942577053</v>
      </c>
      <c r="V15" s="9">
        <f>E15/$C15*100</f>
        <v>15.239102601454519</v>
      </c>
      <c r="W15" s="9">
        <f>F15/$C15*100</f>
        <v>18.018724912461074</v>
      </c>
      <c r="X15" s="9">
        <f>G15/$C15*100</f>
        <v>20.406910512797637</v>
      </c>
      <c r="Y15" s="9">
        <f>H15/$C15*100</f>
        <v>17.547558597811328</v>
      </c>
      <c r="Z15" s="9">
        <f>I15/$C15*100</f>
        <v>8.8534932239633175</v>
      </c>
      <c r="AA15" s="9">
        <f>J15/$C15*100</f>
        <v>1.5096242089351022</v>
      </c>
      <c r="AB15" s="9">
        <f>L15/$K15*100</f>
        <v>1.3522048846357686</v>
      </c>
      <c r="AC15" s="9">
        <f>M15/$K15*100</f>
        <v>4.3243938232159005</v>
      </c>
      <c r="AD15" s="9">
        <f>N15/$K15*100</f>
        <v>6.2299189234885359</v>
      </c>
      <c r="AE15" s="9">
        <f>O15/$K15*100</f>
        <v>13.615938540375391</v>
      </c>
      <c r="AF15" s="9">
        <f>P15/$K15*100</f>
        <v>15.320298942973151</v>
      </c>
      <c r="AG15" s="9">
        <f>Q15/$K15*100</f>
        <v>15.76912155139453</v>
      </c>
      <c r="AH15" s="9">
        <f>R15/$K15*100</f>
        <v>30.16271184667449</v>
      </c>
      <c r="AI15" s="9">
        <f>S15/$K15*100</f>
        <v>13.225411487242223</v>
      </c>
    </row>
    <row r="16" spans="1:35" x14ac:dyDescent="0.25">
      <c r="A16" t="s">
        <v>32</v>
      </c>
      <c r="B16" t="s">
        <v>51</v>
      </c>
      <c r="C16" s="1">
        <v>20825</v>
      </c>
      <c r="D16" s="1">
        <v>3043.64919388098</v>
      </c>
      <c r="E16" s="1">
        <v>2456.03432691835</v>
      </c>
      <c r="F16" s="1">
        <v>3311.5868318131102</v>
      </c>
      <c r="G16" s="1">
        <v>4410.4516777851104</v>
      </c>
      <c r="H16" s="1">
        <v>4808.4004222553704</v>
      </c>
      <c r="I16" s="1">
        <v>2412.91773590303</v>
      </c>
      <c r="J16" s="1">
        <v>381.95981144404902</v>
      </c>
      <c r="K16" s="1">
        <v>17729.2566082085</v>
      </c>
      <c r="L16" s="1">
        <v>274.697593581739</v>
      </c>
      <c r="M16" s="1">
        <v>1176.02859383756</v>
      </c>
      <c r="N16" s="1">
        <v>654.49678628159904</v>
      </c>
      <c r="O16" s="1">
        <v>1986.7132545664099</v>
      </c>
      <c r="P16" s="1">
        <v>2746.8820896792099</v>
      </c>
      <c r="Q16" s="1">
        <v>1856.1589349662199</v>
      </c>
      <c r="R16" s="1">
        <v>6725.5452751224502</v>
      </c>
      <c r="S16" s="1">
        <v>2308.7340801732998</v>
      </c>
      <c r="T16" s="1">
        <v>30</v>
      </c>
      <c r="U16" s="9">
        <f>D16/$C16*100</f>
        <v>14.615362275538921</v>
      </c>
      <c r="V16" s="9">
        <f>E16/$C16*100</f>
        <v>11.793682242104921</v>
      </c>
      <c r="W16" s="9">
        <f>F16/$C16*100</f>
        <v>15.901977583736423</v>
      </c>
      <c r="X16" s="9">
        <f>G16/$C16*100</f>
        <v>21.178639509172196</v>
      </c>
      <c r="Y16" s="9">
        <f>H16/$C16*100</f>
        <v>23.089557849965765</v>
      </c>
      <c r="Z16" s="9">
        <f>I16/$C16*100</f>
        <v>11.586639788249844</v>
      </c>
      <c r="AA16" s="9">
        <f>J16/$C16*100</f>
        <v>1.8341407512319281</v>
      </c>
      <c r="AB16" s="9">
        <f>L16/$K16*100</f>
        <v>1.5494027733489755</v>
      </c>
      <c r="AC16" s="9">
        <f>M16/$K16*100</f>
        <v>6.6332651155439226</v>
      </c>
      <c r="AD16" s="9">
        <f>N16/$K16*100</f>
        <v>3.691620019637893</v>
      </c>
      <c r="AE16" s="9">
        <f>O16/$K16*100</f>
        <v>11.205846350300881</v>
      </c>
      <c r="AF16" s="9">
        <f>P16/$K16*100</f>
        <v>15.493498404255856</v>
      </c>
      <c r="AG16" s="9">
        <f>Q16/$K16*100</f>
        <v>10.469468494842776</v>
      </c>
      <c r="AH16" s="9">
        <f>R16/$K16*100</f>
        <v>37.934728024685356</v>
      </c>
      <c r="AI16" s="9">
        <f>S16/$K16*100</f>
        <v>13.022170817384271</v>
      </c>
    </row>
    <row r="17" spans="1:35" x14ac:dyDescent="0.25">
      <c r="A17" t="s">
        <v>33</v>
      </c>
      <c r="B17" t="s">
        <v>52</v>
      </c>
      <c r="C17" s="1">
        <v>18545</v>
      </c>
      <c r="D17" s="1">
        <v>2604.40555611523</v>
      </c>
      <c r="E17" s="1">
        <v>1992.5273722981301</v>
      </c>
      <c r="F17" s="1">
        <v>2834.99554478766</v>
      </c>
      <c r="G17" s="1">
        <v>3827.2530197291799</v>
      </c>
      <c r="H17" s="1">
        <v>4501.9280879687303</v>
      </c>
      <c r="I17" s="1">
        <v>2381.3388470387399</v>
      </c>
      <c r="J17" s="1">
        <v>402.55157206235498</v>
      </c>
      <c r="K17" s="1">
        <v>15877.1861093795</v>
      </c>
      <c r="L17" s="1">
        <v>473.16933875936297</v>
      </c>
      <c r="M17" s="1">
        <v>1107.7787811687599</v>
      </c>
      <c r="N17" s="1">
        <v>652.29500163151499</v>
      </c>
      <c r="O17" s="1">
        <v>1546.22981222571</v>
      </c>
      <c r="P17" s="1">
        <v>2287.4068807933199</v>
      </c>
      <c r="Q17" s="1">
        <v>1618.6651049992599</v>
      </c>
      <c r="R17" s="1">
        <v>6338.7330172970396</v>
      </c>
      <c r="S17" s="1">
        <v>1852.90817250451</v>
      </c>
      <c r="T17" s="1">
        <v>35</v>
      </c>
      <c r="U17" s="9">
        <f>D17/$C17*100</f>
        <v>14.043707501295389</v>
      </c>
      <c r="V17" s="9">
        <f>E17/$C17*100</f>
        <v>10.744283485026315</v>
      </c>
      <c r="W17" s="9">
        <f>F17/$C17*100</f>
        <v>15.287115366878728</v>
      </c>
      <c r="X17" s="9">
        <f>G17/$C17*100</f>
        <v>20.63765446065883</v>
      </c>
      <c r="Y17" s="9">
        <f>H17/$C17*100</f>
        <v>24.27569742770952</v>
      </c>
      <c r="Z17" s="9">
        <f>I17/$C17*100</f>
        <v>12.840867333721972</v>
      </c>
      <c r="AA17" s="9">
        <f>J17/$C17*100</f>
        <v>2.1706744247093823</v>
      </c>
      <c r="AB17" s="9">
        <f>L17/$K17*100</f>
        <v>2.9801838657029829</v>
      </c>
      <c r="AC17" s="9">
        <f>M17/$K17*100</f>
        <v>6.9771732442837342</v>
      </c>
      <c r="AD17" s="9">
        <f>N17/$K17*100</f>
        <v>4.1083791368180131</v>
      </c>
      <c r="AE17" s="9">
        <f>O17/$K17*100</f>
        <v>9.7386892209588058</v>
      </c>
      <c r="AF17" s="9">
        <f>P17/$K17*100</f>
        <v>14.406878303467305</v>
      </c>
      <c r="AG17" s="9">
        <f>Q17/$K17*100</f>
        <v>10.19491170442997</v>
      </c>
      <c r="AH17" s="9">
        <f>R17/$K17*100</f>
        <v>39.92352910414278</v>
      </c>
      <c r="AI17" s="9">
        <f>S17/$K17*100</f>
        <v>11.670255420196268</v>
      </c>
    </row>
    <row r="18" spans="1:35" x14ac:dyDescent="0.25">
      <c r="A18" t="s">
        <v>34</v>
      </c>
      <c r="B18" t="s">
        <v>53</v>
      </c>
      <c r="C18" s="1">
        <v>22502</v>
      </c>
      <c r="D18" s="1">
        <v>4104.9914610208498</v>
      </c>
      <c r="E18" s="1">
        <v>3120.5503071500998</v>
      </c>
      <c r="F18" s="1">
        <v>4085.1410733221201</v>
      </c>
      <c r="G18" s="1">
        <v>4842.59105916318</v>
      </c>
      <c r="H18" s="1">
        <v>4060.2485406972501</v>
      </c>
      <c r="I18" s="1">
        <v>1926.0300813818001</v>
      </c>
      <c r="J18" s="1">
        <v>362.44747726468199</v>
      </c>
      <c r="K18" s="1">
        <v>18452.515024905799</v>
      </c>
      <c r="L18" s="1">
        <v>216.22844508752701</v>
      </c>
      <c r="M18" s="1">
        <v>844.63356587538397</v>
      </c>
      <c r="N18" s="1">
        <v>1251.17460466887</v>
      </c>
      <c r="O18" s="1">
        <v>2555.4525067363902</v>
      </c>
      <c r="P18" s="1">
        <v>2720.2430536284801</v>
      </c>
      <c r="Q18" s="1">
        <v>2679.4228639379098</v>
      </c>
      <c r="R18" s="1">
        <v>5520.9208192544602</v>
      </c>
      <c r="S18" s="1">
        <v>2664.4391657168198</v>
      </c>
      <c r="T18" s="1">
        <v>17</v>
      </c>
      <c r="U18" s="9">
        <f>D18/$C18*100</f>
        <v>18.242784912544884</v>
      </c>
      <c r="V18" s="9">
        <f>E18/$C18*100</f>
        <v>13.86787977579815</v>
      </c>
      <c r="W18" s="9">
        <f>F18/$C18*100</f>
        <v>18.154568808648655</v>
      </c>
      <c r="X18" s="9">
        <f>G18/$C18*100</f>
        <v>21.520713977260598</v>
      </c>
      <c r="Y18" s="9">
        <f>H18/$C18*100</f>
        <v>18.0439451635288</v>
      </c>
      <c r="Z18" s="9">
        <f>I18/$C18*100</f>
        <v>8.5593728618869438</v>
      </c>
      <c r="AA18" s="9">
        <f>J18/$C18*100</f>
        <v>1.6107345003318907</v>
      </c>
      <c r="AB18" s="9">
        <f>L18/$K18*100</f>
        <v>1.1718101559363499</v>
      </c>
      <c r="AC18" s="9">
        <f>M18/$K18*100</f>
        <v>4.5773357438558477</v>
      </c>
      <c r="AD18" s="9">
        <f>N18/$K18*100</f>
        <v>6.7805098816076281</v>
      </c>
      <c r="AE18" s="9">
        <f>O18/$K18*100</f>
        <v>13.848803283927611</v>
      </c>
      <c r="AF18" s="9">
        <f>P18/$K18*100</f>
        <v>14.741855242805132</v>
      </c>
      <c r="AG18" s="9">
        <f>Q18/$K18*100</f>
        <v>14.520637757625066</v>
      </c>
      <c r="AH18" s="9">
        <f>R18/$K18*100</f>
        <v>29.919611564075367</v>
      </c>
      <c r="AI18" s="9">
        <f>S18/$K18*100</f>
        <v>14.439436370167225</v>
      </c>
    </row>
    <row r="19" spans="1:35" x14ac:dyDescent="0.25">
      <c r="A19" t="s">
        <v>35</v>
      </c>
      <c r="B19" t="s">
        <v>54</v>
      </c>
      <c r="C19" s="1">
        <v>16345</v>
      </c>
      <c r="D19" s="1">
        <v>2691.9526158293402</v>
      </c>
      <c r="E19" s="1">
        <v>2705.6950196448402</v>
      </c>
      <c r="F19" s="1">
        <v>2661.8549739493301</v>
      </c>
      <c r="G19" s="1">
        <v>3092.6619344956698</v>
      </c>
      <c r="H19" s="1">
        <v>3031.4158702221498</v>
      </c>
      <c r="I19" s="1">
        <v>1790.3861654642501</v>
      </c>
      <c r="J19" s="1">
        <v>371.03342039441401</v>
      </c>
      <c r="K19" s="1">
        <v>13657.0474242322</v>
      </c>
      <c r="L19" s="1">
        <v>18.082007201234799</v>
      </c>
      <c r="M19" s="1">
        <v>376.85574276311399</v>
      </c>
      <c r="N19" s="1">
        <v>667.60365848110303</v>
      </c>
      <c r="O19" s="1">
        <v>1409.3465806655099</v>
      </c>
      <c r="P19" s="1">
        <v>1972.07816163691</v>
      </c>
      <c r="Q19" s="1">
        <v>2139.2196034979902</v>
      </c>
      <c r="R19" s="1">
        <v>4261.0001821714704</v>
      </c>
      <c r="S19" s="1">
        <v>2812.8614878149201</v>
      </c>
      <c r="T19" s="1">
        <v>1</v>
      </c>
      <c r="U19" s="9">
        <f>D19/$C19*100</f>
        <v>16.469578561207342</v>
      </c>
      <c r="V19" s="9">
        <f>E19/$C19*100</f>
        <v>16.553655672345304</v>
      </c>
      <c r="W19" s="9">
        <f>F19/$C19*100</f>
        <v>16.285438812782687</v>
      </c>
      <c r="X19" s="9">
        <f>G19/$C19*100</f>
        <v>18.921149798076904</v>
      </c>
      <c r="Y19" s="9">
        <f>H19/$C19*100</f>
        <v>18.546441543115019</v>
      </c>
      <c r="Z19" s="9">
        <f>I19/$C19*100</f>
        <v>10.95372386334812</v>
      </c>
      <c r="AA19" s="9">
        <f>J19/$C19*100</f>
        <v>2.2700117491245888</v>
      </c>
      <c r="AB19" s="9">
        <f>L19/$K19*100</f>
        <v>0.13240055950271676</v>
      </c>
      <c r="AC19" s="9">
        <f>M19/$K19*100</f>
        <v>2.7594232564093248</v>
      </c>
      <c r="AD19" s="9">
        <f>N19/$K19*100</f>
        <v>4.8883454654814287</v>
      </c>
      <c r="AE19" s="9">
        <f>O19/$K19*100</f>
        <v>10.319555441865528</v>
      </c>
      <c r="AF19" s="9">
        <f>P19/$K19*100</f>
        <v>14.440003760533038</v>
      </c>
      <c r="AG19" s="9">
        <f>Q19/$K19*100</f>
        <v>15.663851321935768</v>
      </c>
      <c r="AH19" s="9">
        <f>R19/$K19*100</f>
        <v>31.200010147222756</v>
      </c>
      <c r="AI19" s="9">
        <f>S19/$K19*100</f>
        <v>20.596410047049822</v>
      </c>
    </row>
    <row r="20" spans="1:35" x14ac:dyDescent="0.25">
      <c r="A20" t="s">
        <v>36</v>
      </c>
      <c r="B20" t="s">
        <v>55</v>
      </c>
      <c r="C20" s="1">
        <v>12172</v>
      </c>
      <c r="D20" s="1">
        <v>1744.95366539682</v>
      </c>
      <c r="E20" s="1">
        <v>2117.79742439554</v>
      </c>
      <c r="F20" s="1">
        <v>1901.6904105193501</v>
      </c>
      <c r="G20" s="1">
        <v>2292.9314161649199</v>
      </c>
      <c r="H20" s="1">
        <v>2168.7119172999701</v>
      </c>
      <c r="I20" s="1">
        <v>1543.2592583468299</v>
      </c>
      <c r="J20" s="1">
        <v>402.655907876583</v>
      </c>
      <c r="K20" s="1">
        <v>10431.117079264601</v>
      </c>
      <c r="L20" s="1">
        <v>36.6421751037146</v>
      </c>
      <c r="M20" s="1">
        <v>386.02159289806502</v>
      </c>
      <c r="N20" s="1">
        <v>521.11985297899105</v>
      </c>
      <c r="O20" s="1">
        <v>1070.7309292692501</v>
      </c>
      <c r="P20" s="1">
        <v>1712.50179139597</v>
      </c>
      <c r="Q20" s="1">
        <v>1261.1403717073199</v>
      </c>
      <c r="R20" s="1">
        <v>3773.9648470438801</v>
      </c>
      <c r="S20" s="1">
        <v>1668.99551886736</v>
      </c>
      <c r="T20" s="1">
        <v>1</v>
      </c>
      <c r="U20" s="9">
        <f>D20/$C20*100</f>
        <v>14.335800734446435</v>
      </c>
      <c r="V20" s="9">
        <f>E20/$C20*100</f>
        <v>17.398927246102041</v>
      </c>
      <c r="W20" s="9">
        <f>F20/$C20*100</f>
        <v>15.623483490957527</v>
      </c>
      <c r="X20" s="9">
        <f>G20/$C20*100</f>
        <v>18.837753994125205</v>
      </c>
      <c r="Y20" s="9">
        <f>H20/$C20*100</f>
        <v>17.817219169404947</v>
      </c>
      <c r="Z20" s="9">
        <f>I20/$C20*100</f>
        <v>12.678764856612142</v>
      </c>
      <c r="AA20" s="9">
        <f>J20/$C20*100</f>
        <v>3.3080505083518155</v>
      </c>
      <c r="AB20" s="9">
        <f>L20/$K20*100</f>
        <v>0.35127757482996147</v>
      </c>
      <c r="AC20" s="9">
        <f>M20/$K20*100</f>
        <v>3.7006735708624583</v>
      </c>
      <c r="AD20" s="9">
        <f>N20/$K20*100</f>
        <v>4.995820188950753</v>
      </c>
      <c r="AE20" s="9">
        <f>O20/$K20*100</f>
        <v>10.264777215449843</v>
      </c>
      <c r="AF20" s="9">
        <f>P20/$K20*100</f>
        <v>16.417242548261211</v>
      </c>
      <c r="AG20" s="9">
        <f>Q20/$K20*100</f>
        <v>12.09017559791622</v>
      </c>
      <c r="AH20" s="9">
        <f>R20/$K20*100</f>
        <v>36.179872379593178</v>
      </c>
      <c r="AI20" s="9">
        <f>S20/$K20*100</f>
        <v>16.000160924135894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2020-07-11T08:32:46Z</dcterms:created>
  <dcterms:modified xsi:type="dcterms:W3CDTF">2020-08-18T08:44:40Z</dcterms:modified>
</cp:coreProperties>
</file>