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7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<sst xmlns="http://schemas.openxmlformats.org/spreadsheetml/2006/main" count="41" uniqueCount="41">
  <si>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</si>
  <si>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</si>
  <si>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</si>
  <si>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</si>
  <si>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</si>
  <si>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</si>
  <si>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</si>
  <si>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</si>
  <si>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</si>
  <si>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</si>
  <si>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</si>
  <si>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</si>
  <si>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</si>
  <si>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</si>
  <si>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</si>
  <si>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</si>
  <si>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</si>
  <si>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</si>
  <si>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071</t>
  </si>
  <si>
    <t>072</t>
  </si>
  <si>
    <t>073</t>
  </si>
  <si>
    <t>Largentière</t>
  </si>
  <si>
    <t>Privas</t>
  </si>
  <si>
    <t>Tournon-sur-Rhône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</si>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</sst>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101751</v>
      </c>
      <c r="D2" s="1">
        <v>15406.755976685999</v>
      </c>
      <c r="E2" s="1">
        <v>12818.6064477198</v>
      </c>
      <c r="F2" s="1">
        <v>16240.398950282401</v>
      </c>
      <c r="G2" s="1">
        <v>21458.410704305501</v>
      </c>
      <c r="H2" s="1">
        <v>22085.1499018984</v>
      </c>
      <c r="I2" s="1">
        <v>11653.710249302199</v>
      </c>
      <c r="J2" s="1">
        <v>2087.9677698057799</v>
      </c>
      <c r="K2" s="1">
        <v>86189.122649509402</v>
      </c>
      <c r="L2" s="1">
        <v>1569.7251714085301</v>
      </c>
      <c r="M2" s="1">
        <v>5089.22074217725</v>
      </c>
      <c r="N2" s="1">
        <v>3763.4647218574601</v>
      </c>
      <c r="O2" s="1">
        <v>9928.7258025286592</v>
      </c>
      <c r="P2" s="1">
        <v>13473.759179327701</v>
      </c>
      <c r="Q2" s="1">
        <v>9320.3333048462191</v>
      </c>
      <c r="R2" s="1">
        <v>32190.366338553002</v>
      </c>
      <c r="S2" s="1">
        <v>10853.5273888106</v>
      </c>
      <c r="T2" s="1">
        <v>151</v>
      </c>
      <c r="U2" s="9">
        <f>D2/$C2*100</f>
        <v>15.141626103611758</v>
      </c>
      <c r="V2" s="9">
        <f>E2/$C2*100</f>
        <v>12.598015201540818</v>
      </c>
      <c r="W2" s="9">
        <f>F2/$C2*100</f>
        <v>15.960923185307664</v>
      </c>
      <c r="X2" s="9">
        <f>G2/$C2*100</f>
        <v>21.089139865264716</v>
      </c>
      <c r="Y2" s="9">
        <f>H2/$C2*100</f>
        <v>21.705093711018467</v>
      </c>
      <c r="Z2" s="9">
        <f>I2/$C2*100</f>
        <v>11.453165324470717</v>
      </c>
      <c r="AA2" s="9">
        <f>J2/$C2*100</f>
        <v>2.0520366087859383</v>
      </c>
      <c r="AB2" s="9">
        <f>L2/$K2*100</f>
        <v>1.8212567005605376</v>
      </c>
      <c r="AC2" s="9">
        <f>M2/$K2*100</f>
        <v>5.9047134786053173</v>
      </c>
      <c r="AD2" s="9">
        <f>N2/$K2*100</f>
        <v>4.3665193543757255</v>
      </c>
      <c r="AE2" s="9">
        <f>O2/$K2*100</f>
        <v>11.519697030568596</v>
      </c>
      <c r="AF2" s="9">
        <f>P2/$K2*100</f>
        <v>15.632783772633513</v>
      </c>
      <c r="AG2" s="9">
        <f>Q2/$K2*100</f>
        <v>10.813816196676729</v>
      </c>
      <c r="AH2" s="9">
        <f>R2/$K2*100</f>
        <v>37.348525369559766</v>
      </c>
      <c r="AI2" s="9">
        <f>S2/$K2*100</f>
        <v>12.592688097019838</v>
      </c>
    </row>
    <row r="3" spans="1:35" x14ac:dyDescent="0.25">
      <c r="A3" t="s">
        <v>19</v>
      </c>
      <c r="B3" t="s">
        <v>22</v>
      </c>
      <c r="C3" s="1">
        <v>85005</v>
      </c>
      <c r="D3" s="1">
        <v>15378.387701965399</v>
      </c>
      <c r="E3" s="1">
        <v>12105.5276503772</v>
      </c>
      <c r="F3" s="1">
        <v>14967.252822700901</v>
      </c>
      <c r="G3" s="1">
        <v>18237.874667521399</v>
      </c>
      <c r="H3" s="1">
        <v>15506.3062453041</v>
      </c>
      <c r="I3" s="1">
        <v>7555.2486550678896</v>
      </c>
      <c r="J3" s="1">
        <v>1254.40225706314</v>
      </c>
      <c r="K3" s="1">
        <v>69842.466880552398</v>
      </c>
      <c r="L3" s="1">
        <v>740.938137086079</v>
      </c>
      <c r="M3" s="1">
        <v>2661.90053698873</v>
      </c>
      <c r="N3" s="1">
        <v>3738.2060645234401</v>
      </c>
      <c r="O3" s="1">
        <v>9899.8049734944398</v>
      </c>
      <c r="P3" s="1">
        <v>10571.9856603686</v>
      </c>
      <c r="Q3" s="1">
        <v>9862.0218323170593</v>
      </c>
      <c r="R3" s="1">
        <v>21841.492239939998</v>
      </c>
      <c r="S3" s="1">
        <v>10526.1174358341</v>
      </c>
      <c r="T3" s="1">
        <v>66</v>
      </c>
      <c r="U3" s="9">
        <f>D3/$C3*100</f>
        <v>18.091156640156932</v>
      </c>
      <c r="V3" s="9">
        <f>E3/$C3*100</f>
        <v>14.240959532235987</v>
      </c>
      <c r="W3" s="9">
        <f>F3/$C3*100</f>
        <v>17.607496997471799</v>
      </c>
      <c r="X3" s="9">
        <f>G3/$C3*100</f>
        <v>21.455061075844242</v>
      </c>
      <c r="Y3" s="9">
        <f>H3/$C3*100</f>
        <v>18.24164019211117</v>
      </c>
      <c r="Z3" s="9">
        <f>I3/$C3*100</f>
        <v>8.8880050056677717</v>
      </c>
      <c r="AA3" s="9">
        <f>J3/$C3*100</f>
        <v>1.4756805565121347</v>
      </c>
      <c r="AB3" s="9">
        <f>L3/$K3*100</f>
        <v>1.0608705135705807</v>
      </c>
      <c r="AC3" s="9">
        <f>M3/$K3*100</f>
        <v>3.8112922636899795</v>
      </c>
      <c r="AD3" s="9">
        <f>N3/$K3*100</f>
        <v>5.3523396745373857</v>
      </c>
      <c r="AE3" s="9">
        <f>O3/$K3*100</f>
        <v>14.17447781508851</v>
      </c>
      <c r="AF3" s="9">
        <f>P3/$K3*100</f>
        <v>15.136901848626378</v>
      </c>
      <c r="AG3" s="9">
        <f>Q3/$K3*100</f>
        <v>14.120380153787401</v>
      </c>
      <c r="AH3" s="9">
        <f>R3/$K3*100</f>
        <v>31.272509714317881</v>
      </c>
      <c r="AI3" s="9">
        <f>S3/$K3*100</f>
        <v>15.071228016381951</v>
      </c>
    </row>
    <row r="4" spans="1:35" x14ac:dyDescent="0.25">
      <c r="A4" t="s">
        <v>20</v>
      </c>
      <c r="B4" t="s">
        <v>23</v>
      </c>
      <c r="C4" s="1">
        <v>138956</v>
      </c>
      <c r="D4" s="1">
        <v>24267.044500204101</v>
      </c>
      <c r="E4" s="1">
        <v>19657.919287204801</v>
      </c>
      <c r="F4" s="1">
        <v>24368.973539327199</v>
      </c>
      <c r="G4" s="1">
        <v>29179.678972316899</v>
      </c>
      <c r="H4" s="1">
        <v>26573.3385503026</v>
      </c>
      <c r="I4" s="1">
        <v>12903.998006050801</v>
      </c>
      <c r="J4" s="1">
        <v>2005.04714459354</v>
      </c>
      <c r="K4" s="1">
        <v>114745.408274716</v>
      </c>
      <c r="L4" s="1">
        <v>1562.2848375676899</v>
      </c>
      <c r="M4" s="1">
        <v>4625.2788056591298</v>
      </c>
      <c r="N4" s="1">
        <v>6801.3723960141397</v>
      </c>
      <c r="O4" s="1">
        <v>15535.3694990116</v>
      </c>
      <c r="P4" s="1">
        <v>17376.831105164099</v>
      </c>
      <c r="Q4" s="1">
        <v>17015.475027357799</v>
      </c>
      <c r="R4" s="1">
        <v>37071.248604335102</v>
      </c>
      <c r="S4" s="1">
        <v>14757.547999606901</v>
      </c>
      <c r="T4" s="1">
        <v>118</v>
      </c>
      <c r="U4" s="9">
        <f>D4/$C4*100</f>
        <v>17.463833515792121</v>
      </c>
      <c r="V4" s="9">
        <f>E4/$C4*100</f>
        <v>14.146866121077753</v>
      </c>
      <c r="W4" s="9">
        <f>F4/$C4*100</f>
        <v>17.537186979567057</v>
      </c>
      <c r="X4" s="9">
        <f>G4/$C4*100</f>
        <v>20.999222035980381</v>
      </c>
      <c r="Y4" s="9">
        <f>H4/$C4*100</f>
        <v>19.123563250455252</v>
      </c>
      <c r="Z4" s="9">
        <f>I4/$C4*100</f>
        <v>9.2863913800417404</v>
      </c>
      <c r="AA4" s="9">
        <f>J4/$C4*100</f>
        <v>1.4429367170856531</v>
      </c>
      <c r="AB4" s="9">
        <f>L4/$K4*100</f>
        <v>1.3615227494135269</v>
      </c>
      <c r="AC4" s="9">
        <f>M4/$K4*100</f>
        <v>4.0309053540387323</v>
      </c>
      <c r="AD4" s="9">
        <f>N4/$K4*100</f>
        <v>5.9273590972204619</v>
      </c>
      <c r="AE4" s="9">
        <f>O4/$K4*100</f>
        <v>13.538990128317666</v>
      </c>
      <c r="AF4" s="9">
        <f>P4/$K4*100</f>
        <v>15.143813915029716</v>
      </c>
      <c r="AG4" s="9">
        <f>Q4/$K4*100</f>
        <v>14.828894056152953</v>
      </c>
      <c r="AH4" s="9">
        <f>R4/$K4*100</f>
        <v>32.307391783017167</v>
      </c>
      <c r="AI4" s="9">
        <f>S4/$K4*100</f>
        <v>12.861122916810178</v>
      </c>
    </row>
  </sheetData>
  <sortState ref="A2:AI4">
    <sortCondition ref="A2:A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2020-07-11T08:32:07Z</dcterms:created>
  <dcterms:modified xsi:type="dcterms:W3CDTF">2020-08-18T08:44:58Z</dcterms:modified>
</cp:coreProperties>
</file>