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6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<sst xmlns="http://schemas.openxmlformats.org/spreadsheetml/2006/main" count="47" uniqueCount="47">
  <si>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</si>
  <si>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</si>
  <si>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</si>
  <si>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</si>
  <si>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</si>
  <si>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</si>
  <si>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</si>
  <si>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</si>
  <si>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</si>
  <si>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</si>
  <si>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</si>
  <si>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</si>
  <si>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</si>
  <si>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</si>
  <si>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</si>
  <si>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</si>
  <si>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</si>
  <si>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</si>
  <si>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04039</t>
  </si>
  <si>
    <t>06083</t>
  </si>
  <si>
    <t>06088</t>
  </si>
  <si>
    <t>06099</t>
  </si>
  <si>
    <t>06163</t>
  </si>
  <si>
    <t>83055</t>
  </si>
  <si>
    <t>Castellane</t>
  </si>
  <si>
    <t>Menton</t>
  </si>
  <si>
    <t>Nice</t>
  </si>
  <si>
    <t>Puget-Théniers</t>
  </si>
  <si>
    <t>Tende</t>
  </si>
  <si>
    <t>Fayence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</si>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</sst>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30</v>
      </c>
      <c r="U1" s="6" t="s">
        <v>31</v>
      </c>
      <c r="V1" s="6" t="s">
        <v>32</v>
      </c>
      <c r="W1" s="6" t="s">
        <v>33</v>
      </c>
      <c r="X1" s="6" t="s">
        <v>34</v>
      </c>
      <c r="Y1" s="6" t="s">
        <v>35</v>
      </c>
      <c r="Z1" s="6" t="s">
        <v>36</v>
      </c>
      <c r="AA1" s="6" t="s">
        <v>37</v>
      </c>
      <c r="AB1" s="7" t="s">
        <v>38</v>
      </c>
      <c r="AC1" s="7" t="s">
        <v>39</v>
      </c>
      <c r="AD1" s="7" t="s">
        <v>40</v>
      </c>
      <c r="AE1" s="7" t="s">
        <v>41</v>
      </c>
      <c r="AF1" s="7" t="s">
        <v>42</v>
      </c>
      <c r="AG1" s="7" t="s">
        <v>43</v>
      </c>
      <c r="AH1" s="7" t="s">
        <v>44</v>
      </c>
      <c r="AI1" s="7" t="s">
        <v>45</v>
      </c>
    </row>
    <row r="2" spans="1:35" x14ac:dyDescent="0.25">
      <c r="A2" t="s">
        <v>18</v>
      </c>
      <c r="B2" t="s">
        <v>24</v>
      </c>
      <c r="C2" s="1">
        <v>452</v>
      </c>
      <c r="D2" s="1">
        <v>66</v>
      </c>
      <c r="E2" s="1">
        <v>63</v>
      </c>
      <c r="F2" s="1">
        <v>57</v>
      </c>
      <c r="G2" s="1">
        <v>102</v>
      </c>
      <c r="H2" s="1">
        <v>118</v>
      </c>
      <c r="I2" s="1">
        <v>44</v>
      </c>
      <c r="J2" s="1">
        <v>2</v>
      </c>
      <c r="K2" s="1">
        <v>370</v>
      </c>
      <c r="L2" s="1">
        <v>10</v>
      </c>
      <c r="M2" s="1">
        <v>40</v>
      </c>
      <c r="N2" s="1">
        <v>15</v>
      </c>
      <c r="O2" s="1">
        <v>30</v>
      </c>
      <c r="P2" s="1">
        <v>55</v>
      </c>
      <c r="Q2" s="1">
        <v>15</v>
      </c>
      <c r="R2" s="1">
        <v>145</v>
      </c>
      <c r="S2" s="1">
        <v>60</v>
      </c>
      <c r="T2" s="1">
        <v>1</v>
      </c>
      <c r="U2" s="9">
        <f>D2/$C2*100</f>
        <v>14.601769911504425</v>
      </c>
      <c r="V2" s="9">
        <f>E2/$C2*100</f>
        <v>13.938053097345133</v>
      </c>
      <c r="W2" s="9">
        <f>F2/$C2*100</f>
        <v>12.610619469026549</v>
      </c>
      <c r="X2" s="9">
        <f>G2/$C2*100</f>
        <v>22.566371681415927</v>
      </c>
      <c r="Y2" s="9">
        <f>H2/$C2*100</f>
        <v>26.10619469026549</v>
      </c>
      <c r="Z2" s="9">
        <f>I2/$C2*100</f>
        <v>9.7345132743362832</v>
      </c>
      <c r="AA2" s="9">
        <f>J2/$C2*100</f>
        <v>0.44247787610619471</v>
      </c>
      <c r="AB2" s="9">
        <f>L2/$K2*100</f>
        <v>2.7027027027027026</v>
      </c>
      <c r="AC2" s="9">
        <f>M2/$K2*100</f>
        <v>10.810810810810811</v>
      </c>
      <c r="AD2" s="9">
        <f>N2/$K2*100</f>
        <v>4.0540540540540544</v>
      </c>
      <c r="AE2" s="9">
        <f>O2/$K2*100</f>
        <v>8.1081081081081088</v>
      </c>
      <c r="AF2" s="9">
        <f>P2/$K2*100</f>
        <v>14.864864864864865</v>
      </c>
      <c r="AG2" s="9">
        <f>Q2/$K2*100</f>
        <v>4.0540540540540544</v>
      </c>
      <c r="AH2" s="9">
        <f>R2/$K2*100</f>
        <v>39.189189189189186</v>
      </c>
      <c r="AI2" s="9">
        <f>S2/$K2*100</f>
        <v>16.216216216216218</v>
      </c>
    </row>
    <row r="3" spans="1:35" x14ac:dyDescent="0.25">
      <c r="A3" t="s">
        <v>19</v>
      </c>
      <c r="B3" t="s">
        <v>25</v>
      </c>
      <c r="C3" s="1">
        <v>75706</v>
      </c>
      <c r="D3" s="1">
        <v>11825.7126227116</v>
      </c>
      <c r="E3" s="1">
        <v>10682.6663815467</v>
      </c>
      <c r="F3" s="1">
        <v>13918.8101109649</v>
      </c>
      <c r="G3" s="1">
        <v>16751.1011039328</v>
      </c>
      <c r="H3" s="1">
        <v>13052.633215904099</v>
      </c>
      <c r="I3" s="1">
        <v>8131.77240930465</v>
      </c>
      <c r="J3" s="1">
        <v>1343.30415563528</v>
      </c>
      <c r="K3" s="1">
        <v>63904.602293821801</v>
      </c>
      <c r="L3" s="1">
        <v>114.390902930737</v>
      </c>
      <c r="M3" s="1">
        <v>2590.07241029638</v>
      </c>
      <c r="N3" s="1">
        <v>4255.00526276452</v>
      </c>
      <c r="O3" s="1">
        <v>8199.0276030894001</v>
      </c>
      <c r="P3" s="1">
        <v>13575.0654166481</v>
      </c>
      <c r="Q3" s="1">
        <v>6852.9457622754198</v>
      </c>
      <c r="R3" s="1">
        <v>19088.082508515799</v>
      </c>
      <c r="S3" s="1">
        <v>9230.0124273014098</v>
      </c>
      <c r="T3" s="1">
        <v>13</v>
      </c>
      <c r="U3" s="9">
        <f>D3/$C3*100</f>
        <v>15.620575149541121</v>
      </c>
      <c r="V3" s="9">
        <f>E3/$C3*100</f>
        <v>14.110726206042717</v>
      </c>
      <c r="W3" s="9">
        <f>F3/$C3*100</f>
        <v>18.385346090091804</v>
      </c>
      <c r="X3" s="9">
        <f>G3/$C3*100</f>
        <v>22.126517190094315</v>
      </c>
      <c r="Y3" s="9">
        <f>H3/$C3*100</f>
        <v>17.241213663255355</v>
      </c>
      <c r="Z3" s="9">
        <f>I3/$C3*100</f>
        <v>10.74125222479678</v>
      </c>
      <c r="AA3" s="9">
        <f>J3/$C3*100</f>
        <v>1.7743694761779516</v>
      </c>
      <c r="AB3" s="9">
        <f>L3/$K3*100</f>
        <v>0.17900260517198482</v>
      </c>
      <c r="AC3" s="9">
        <f>M3/$K3*100</f>
        <v>4.0530295429861152</v>
      </c>
      <c r="AD3" s="9">
        <f>N3/$K3*100</f>
        <v>6.6583706181297799</v>
      </c>
      <c r="AE3" s="9">
        <f>O3/$K3*100</f>
        <v>12.830105045317008</v>
      </c>
      <c r="AF3" s="9">
        <f>P3/$K3*100</f>
        <v>21.242703857591358</v>
      </c>
      <c r="AG3" s="9">
        <f>Q3/$K3*100</f>
        <v>10.72371240300787</v>
      </c>
      <c r="AH3" s="9">
        <f>R3/$K3*100</f>
        <v>29.869652299457634</v>
      </c>
      <c r="AI3" s="9">
        <f>S3/$K3*100</f>
        <v>14.443423628338195</v>
      </c>
    </row>
    <row r="4" spans="1:35" x14ac:dyDescent="0.25">
      <c r="A4" t="s">
        <v>20</v>
      </c>
      <c r="B4" t="s">
        <v>26</v>
      </c>
      <c r="C4" s="1">
        <v>992211</v>
      </c>
      <c r="D4" s="1">
        <v>156303.315869226</v>
      </c>
      <c r="E4" s="1">
        <v>157657.772768294</v>
      </c>
      <c r="F4" s="1">
        <v>179444.10160749001</v>
      </c>
      <c r="G4" s="1">
        <v>197954.79238496101</v>
      </c>
      <c r="H4" s="1">
        <v>177271.199397202</v>
      </c>
      <c r="I4" s="1">
        <v>106002.89567049</v>
      </c>
      <c r="J4" s="1">
        <v>17576.922302336599</v>
      </c>
      <c r="K4" s="1">
        <v>835978.512219419</v>
      </c>
      <c r="L4" s="1">
        <v>973.119226844737</v>
      </c>
      <c r="M4" s="1">
        <v>42230.247419967403</v>
      </c>
      <c r="N4" s="1">
        <v>79349.373056633704</v>
      </c>
      <c r="O4" s="1">
        <v>111268.07728739</v>
      </c>
      <c r="P4" s="1">
        <v>142320.95849456199</v>
      </c>
      <c r="Q4" s="1">
        <v>72068.7771630442</v>
      </c>
      <c r="R4" s="1">
        <v>249663.80310659701</v>
      </c>
      <c r="S4" s="1">
        <v>138104.156464381</v>
      </c>
      <c r="T4" s="1">
        <v>107</v>
      </c>
      <c r="U4" s="9">
        <f>D4/$C4*100</f>
        <v>15.753031952802981</v>
      </c>
      <c r="V4" s="9">
        <f>E4/$C4*100</f>
        <v>15.889540910985062</v>
      </c>
      <c r="W4" s="9">
        <f>F4/$C4*100</f>
        <v>18.085276378460833</v>
      </c>
      <c r="X4" s="9">
        <f>G4/$C4*100</f>
        <v>19.95087661646172</v>
      </c>
      <c r="Y4" s="9">
        <f>H4/$C4*100</f>
        <v>17.866280397738183</v>
      </c>
      <c r="Z4" s="9">
        <f>I4/$C4*100</f>
        <v>10.683503374835594</v>
      </c>
      <c r="AA4" s="9">
        <f>J4/$C4*100</f>
        <v>1.7714903687155856</v>
      </c>
      <c r="AB4" s="9">
        <f>L4/$K4*100</f>
        <v>0.116404813355935</v>
      </c>
      <c r="AC4" s="9">
        <f>M4/$K4*100</f>
        <v>5.0515948439692959</v>
      </c>
      <c r="AD4" s="9">
        <f>N4/$K4*100</f>
        <v>9.491795769483474</v>
      </c>
      <c r="AE4" s="9">
        <f>O4/$K4*100</f>
        <v>13.309920728941597</v>
      </c>
      <c r="AF4" s="9">
        <f>P4/$K4*100</f>
        <v>17.024475679012077</v>
      </c>
      <c r="AG4" s="9">
        <f>Q4/$K4*100</f>
        <v>8.6208887082169792</v>
      </c>
      <c r="AH4" s="9">
        <f>R4/$K4*100</f>
        <v>29.864858899754569</v>
      </c>
      <c r="AI4" s="9">
        <f>S4/$K4*100</f>
        <v>16.520060557266195</v>
      </c>
    </row>
    <row r="5" spans="1:35" x14ac:dyDescent="0.25">
      <c r="A5" t="s">
        <v>21</v>
      </c>
      <c r="B5" t="s">
        <v>27</v>
      </c>
      <c r="C5" s="1">
        <v>10311</v>
      </c>
      <c r="D5" s="1">
        <v>1478.2855140604599</v>
      </c>
      <c r="E5" s="1">
        <v>1316.7114296347499</v>
      </c>
      <c r="F5" s="1">
        <v>1677.0344972937201</v>
      </c>
      <c r="G5" s="1">
        <v>2253.04301296829</v>
      </c>
      <c r="H5" s="1">
        <v>2335.71527222752</v>
      </c>
      <c r="I5" s="1">
        <v>1100.1970459214699</v>
      </c>
      <c r="J5" s="1">
        <v>150.01322789378099</v>
      </c>
      <c r="K5" s="1">
        <v>8821.8829513845994</v>
      </c>
      <c r="L5" s="1">
        <v>158.12481646296399</v>
      </c>
      <c r="M5" s="1">
        <v>593.28788810525896</v>
      </c>
      <c r="N5" s="1">
        <v>393.86424280941401</v>
      </c>
      <c r="O5" s="1">
        <v>1047.33458553181</v>
      </c>
      <c r="P5" s="1">
        <v>1506.5680262835799</v>
      </c>
      <c r="Q5" s="1">
        <v>880.31788104742998</v>
      </c>
      <c r="R5" s="1">
        <v>3113.5497178239302</v>
      </c>
      <c r="S5" s="1">
        <v>1128.8357933202101</v>
      </c>
      <c r="T5" s="1">
        <v>36</v>
      </c>
      <c r="U5" s="9">
        <f>D5/$C5*100</f>
        <v>14.336975211526138</v>
      </c>
      <c r="V5" s="9">
        <f>E5/$C5*100</f>
        <v>12.769968282753855</v>
      </c>
      <c r="W5" s="9">
        <f>F5/$C5*100</f>
        <v>16.264518449168072</v>
      </c>
      <c r="X5" s="9">
        <f>G5/$C5*100</f>
        <v>21.850868130814565</v>
      </c>
      <c r="Y5" s="9">
        <f>H5/$C5*100</f>
        <v>22.652655147197361</v>
      </c>
      <c r="Z5" s="9">
        <f>I5/$C5*100</f>
        <v>10.67012943382281</v>
      </c>
      <c r="AA5" s="9">
        <f>J5/$C5*100</f>
        <v>1.4548853447171077</v>
      </c>
      <c r="AB5" s="9">
        <f>L5/$K5*100</f>
        <v>1.7924157159458369</v>
      </c>
      <c r="AC5" s="9">
        <f>M5/$K5*100</f>
        <v>6.7251843101380313</v>
      </c>
      <c r="AD5" s="9">
        <f>N5/$K5*100</f>
        <v>4.4646278462309095</v>
      </c>
      <c r="AE5" s="9">
        <f>O5/$K5*100</f>
        <v>11.872007272182525</v>
      </c>
      <c r="AF5" s="9">
        <f>P5/$K5*100</f>
        <v>17.077624296150102</v>
      </c>
      <c r="AG5" s="9">
        <f>Q5/$K5*100</f>
        <v>9.9787980173695647</v>
      </c>
      <c r="AH5" s="9">
        <f>R5/$K5*100</f>
        <v>35.293482525011925</v>
      </c>
      <c r="AI5" s="9">
        <f>S5/$K5*100</f>
        <v>12.795860016971078</v>
      </c>
    </row>
    <row r="6" spans="1:35" x14ac:dyDescent="0.25">
      <c r="A6" t="s">
        <v>22</v>
      </c>
      <c r="B6" t="s">
        <v>28</v>
      </c>
      <c r="C6" s="1">
        <v>3678</v>
      </c>
      <c r="D6" s="1">
        <v>400.23395097394098</v>
      </c>
      <c r="E6" s="1">
        <v>425.94221526547801</v>
      </c>
      <c r="F6" s="1">
        <v>545.47585671650097</v>
      </c>
      <c r="G6" s="1">
        <v>810.72609540244605</v>
      </c>
      <c r="H6" s="1">
        <v>903.63453883003297</v>
      </c>
      <c r="I6" s="1">
        <v>499.21591387521602</v>
      </c>
      <c r="J6" s="1">
        <v>92.771428936380801</v>
      </c>
      <c r="K6" s="1">
        <v>3236.6937432309001</v>
      </c>
      <c r="L6" s="1">
        <v>39.859860177410603</v>
      </c>
      <c r="M6" s="1">
        <v>169.49322253948</v>
      </c>
      <c r="N6" s="1">
        <v>90.120705193090103</v>
      </c>
      <c r="O6" s="1">
        <v>311.77307265785799</v>
      </c>
      <c r="P6" s="1">
        <v>564.15973685425604</v>
      </c>
      <c r="Q6" s="1">
        <v>332.62865939997198</v>
      </c>
      <c r="R6" s="1">
        <v>1308.73419110296</v>
      </c>
      <c r="S6" s="1">
        <v>419.92429530586901</v>
      </c>
      <c r="T6" s="1">
        <v>4</v>
      </c>
      <c r="U6" s="9">
        <f>D6/$C6*100</f>
        <v>10.881836622456252</v>
      </c>
      <c r="V6" s="9">
        <f>E6/$C6*100</f>
        <v>11.580810637995596</v>
      </c>
      <c r="W6" s="9">
        <f>F6/$C6*100</f>
        <v>14.83077370082928</v>
      </c>
      <c r="X6" s="9">
        <f>G6/$C6*100</f>
        <v>22.042580081632572</v>
      </c>
      <c r="Y6" s="9">
        <f>H6/$C6*100</f>
        <v>24.568638902393499</v>
      </c>
      <c r="Z6" s="9">
        <f>I6/$C6*100</f>
        <v>13.573026478390865</v>
      </c>
      <c r="AA6" s="9">
        <f>J6/$C6*100</f>
        <v>2.5223335763018162</v>
      </c>
      <c r="AB6" s="9">
        <f>L6/$K6*100</f>
        <v>1.2314992810417118</v>
      </c>
      <c r="AC6" s="9">
        <f>M6/$K6*100</f>
        <v>5.2366160034124878</v>
      </c>
      <c r="AD6" s="9">
        <f>N6/$K6*100</f>
        <v>2.7843445300181755</v>
      </c>
      <c r="AE6" s="9">
        <f>O6/$K6*100</f>
        <v>9.6324551344991622</v>
      </c>
      <c r="AF6" s="9">
        <f>P6/$K6*100</f>
        <v>17.430124120767328</v>
      </c>
      <c r="AG6" s="9">
        <f>Q6/$K6*100</f>
        <v>10.276803608485329</v>
      </c>
      <c r="AH6" s="9">
        <f>R6/$K6*100</f>
        <v>40.434291747249723</v>
      </c>
      <c r="AI6" s="9">
        <f>S6/$K6*100</f>
        <v>12.973865574525947</v>
      </c>
    </row>
    <row r="7" spans="1:35" x14ac:dyDescent="0.25">
      <c r="A7" t="s">
        <v>23</v>
      </c>
      <c r="B7" t="s">
        <v>29</v>
      </c>
      <c r="C7" s="1">
        <v>951.99999999999898</v>
      </c>
      <c r="D7" s="1">
        <v>157.756642554693</v>
      </c>
      <c r="E7" s="1">
        <v>117.560815102329</v>
      </c>
      <c r="F7" s="1">
        <v>135.87570571630201</v>
      </c>
      <c r="G7" s="1">
        <v>239.98349505998601</v>
      </c>
      <c r="H7" s="1">
        <v>215.936679604798</v>
      </c>
      <c r="I7" s="1">
        <v>75.058583274523599</v>
      </c>
      <c r="J7" s="1">
        <v>9.82807868736767</v>
      </c>
      <c r="K7" s="1">
        <v>752.94186661961896</v>
      </c>
      <c r="L7" s="1">
        <v>15.0660726887791</v>
      </c>
      <c r="M7" s="1">
        <v>64.795474594213204</v>
      </c>
      <c r="N7" s="1">
        <v>19.5972565278758</v>
      </c>
      <c r="O7" s="1">
        <v>84.392731122089003</v>
      </c>
      <c r="P7" s="1">
        <v>99.753308045165895</v>
      </c>
      <c r="Q7" s="1">
        <v>69.032154199012098</v>
      </c>
      <c r="R7" s="1">
        <v>311.380954481299</v>
      </c>
      <c r="S7" s="1">
        <v>88.923914961185702</v>
      </c>
      <c r="T7" s="1">
        <v>2</v>
      </c>
      <c r="U7" s="9">
        <f>D7/$C7*100</f>
        <v>16.571075898602224</v>
      </c>
      <c r="V7" s="9">
        <f>E7/$C7*100</f>
        <v>12.348825115790875</v>
      </c>
      <c r="W7" s="9">
        <f>F7/$C7*100</f>
        <v>14.272658163477118</v>
      </c>
      <c r="X7" s="9">
        <f>G7/$C7*100</f>
        <v>25.20835032142713</v>
      </c>
      <c r="Y7" s="9">
        <f>H7/$C7*100</f>
        <v>22.682424328235111</v>
      </c>
      <c r="Z7" s="9">
        <f>I7/$C7*100</f>
        <v>7.8843049658113102</v>
      </c>
      <c r="AA7" s="9">
        <f>J7/$C7*100</f>
        <v>1.0323612066562691</v>
      </c>
      <c r="AB7" s="9">
        <f>L7/$K7*100</f>
        <v>2.0009609448893051</v>
      </c>
      <c r="AC7" s="9">
        <f>M7/$K7*100</f>
        <v>8.6056410815773425</v>
      </c>
      <c r="AD7" s="9">
        <f>N7/$K7*100</f>
        <v>2.6027582469094122</v>
      </c>
      <c r="AE7" s="9">
        <f>O7/$K7*100</f>
        <v>11.208399328486754</v>
      </c>
      <c r="AF7" s="9">
        <f>P7/$K7*100</f>
        <v>13.248474081141856</v>
      </c>
      <c r="AG7" s="9">
        <f>Q7/$K7*100</f>
        <v>9.1683245758316509</v>
      </c>
      <c r="AH7" s="9">
        <f>R7/$K7*100</f>
        <v>41.355245110656931</v>
      </c>
      <c r="AI7" s="9">
        <f>S7/$K7*100</f>
        <v>11.81019663050686</v>
      </c>
    </row>
  </sheetData>
  <sortState ref="A2:AI7">
    <sortCondition ref="A2:A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2020-07-10T15:32:16Z</dcterms:created>
  <dcterms:modified xsi:type="dcterms:W3CDTF">2020-08-18T08:43:36Z</dcterms:modified>
</cp:coreProperties>
</file>