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6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<sst xmlns="http://schemas.openxmlformats.org/spreadsheetml/2006/main" count="49" uniqueCount="49">
  <si>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</si>
  <si>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</si>
  <si>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</si>
  <si>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</si>
  <si>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</si>
  <si>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</si>
  <si>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</si>
  <si>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</si>
  <si>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</si>
  <si>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</si>
  <si>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</si>
  <si>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</si>
  <si>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</si>
  <si>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</si>
  <si>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</si>
  <si>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</si>
  <si>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</si>
  <si>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</si>
  <si>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200030195</t>
  </si>
  <si>
    <t>200039857</t>
  </si>
  <si>
    <t>200039915</t>
  </si>
  <si>
    <t>200039931</t>
  </si>
  <si>
    <t>240600551</t>
  </si>
  <si>
    <t>240600585</t>
  </si>
  <si>
    <t>240600593</t>
  </si>
  <si>
    <t>Métropole Nice Côte d'Azur</t>
  </si>
  <si>
    <t>CA du Pays de Grasse</t>
  </si>
  <si>
    <t>CA Cannes Pays de Lérins</t>
  </si>
  <si>
    <t>CC Alpes d'Azur</t>
  </si>
  <si>
    <t>CA de la Riviera Française</t>
  </si>
  <si>
    <t>CA de Sophia Antipolis</t>
  </si>
  <si>
    <t>CC du Pays des Paillons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</si>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</sst>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537999</v>
      </c>
      <c r="D2" s="1">
        <v>84539.510363914495</v>
      </c>
      <c r="E2" s="1">
        <v>90297.436783443103</v>
      </c>
      <c r="F2" s="1">
        <v>97393.884395445595</v>
      </c>
      <c r="G2" s="1">
        <v>104555.15461979</v>
      </c>
      <c r="H2" s="1">
        <v>95442.594795410405</v>
      </c>
      <c r="I2" s="1">
        <v>56675.534845940303</v>
      </c>
      <c r="J2" s="1">
        <v>9094.8841960563495</v>
      </c>
      <c r="K2" s="1">
        <v>453337.32034426701</v>
      </c>
      <c r="L2" s="1">
        <v>497.49158697733202</v>
      </c>
      <c r="M2" s="1">
        <v>20485.562028668101</v>
      </c>
      <c r="N2" s="1">
        <v>40760.447136307099</v>
      </c>
      <c r="O2" s="1">
        <v>61389.556215672099</v>
      </c>
      <c r="P2" s="1">
        <v>78362.416294584094</v>
      </c>
      <c r="Q2" s="1">
        <v>39017.790583499998</v>
      </c>
      <c r="R2" s="1">
        <v>133142.421286511</v>
      </c>
      <c r="S2" s="1">
        <v>79681.635212047098</v>
      </c>
      <c r="T2" s="1">
        <v>49</v>
      </c>
      <c r="U2" s="10">
        <f>D2/$C2*100</f>
        <v>15.71369284402285</v>
      </c>
      <c r="V2" s="10">
        <f>E2/$C2*100</f>
        <v>16.78394137971318</v>
      </c>
      <c r="W2" s="10">
        <f>F2/$C2*100</f>
        <v>18.102986138532895</v>
      </c>
      <c r="X2" s="10">
        <f>G2/$C2*100</f>
        <v>19.434079732451178</v>
      </c>
      <c r="Y2" s="10">
        <f>H2/$C2*100</f>
        <v>17.740292230173367</v>
      </c>
      <c r="Z2" s="10">
        <f>I2/$C2*100</f>
        <v>10.534505611709372</v>
      </c>
      <c r="AA2" s="10">
        <f>J2/$C2*100</f>
        <v>1.690502063397209</v>
      </c>
      <c r="AB2" s="10">
        <f>L2/$K2*100</f>
        <v>0.10973982609672064</v>
      </c>
      <c r="AC2" s="10">
        <f>M2/$K2*100</f>
        <v>4.5188342343205372</v>
      </c>
      <c r="AD2" s="10">
        <f>N2/$K2*100</f>
        <v>8.9911960271334781</v>
      </c>
      <c r="AE2" s="10">
        <f>O2/$K2*100</f>
        <v>13.541694773563428</v>
      </c>
      <c r="AF2" s="10">
        <f>P2/$K2*100</f>
        <v>17.285675098417933</v>
      </c>
      <c r="AG2" s="10">
        <f>Q2/$K2*100</f>
        <v>8.6067898742308842</v>
      </c>
      <c r="AH2" s="10">
        <f>R2/$K2*100</f>
        <v>29.36939345417268</v>
      </c>
      <c r="AI2" s="10">
        <f>S2/$K2*100</f>
        <v>17.576676712064295</v>
      </c>
    </row>
    <row r="3" spans="1:35" x14ac:dyDescent="0.25">
      <c r="A3" t="s">
        <v>19</v>
      </c>
      <c r="B3" t="s">
        <v>26</v>
      </c>
      <c r="C3" s="1">
        <v>101594</v>
      </c>
      <c r="D3" s="1">
        <v>18068.895049759802</v>
      </c>
      <c r="E3" s="1">
        <v>15286.12088287</v>
      </c>
      <c r="F3" s="1">
        <v>18895.614955966601</v>
      </c>
      <c r="G3" s="1">
        <v>21893.449858132801</v>
      </c>
      <c r="H3" s="1">
        <v>17733.859963392701</v>
      </c>
      <c r="I3" s="1">
        <v>8281.8886644643408</v>
      </c>
      <c r="J3" s="1">
        <v>1434.17062541369</v>
      </c>
      <c r="K3" s="1">
        <v>83576.303639282196</v>
      </c>
      <c r="L3" s="1">
        <v>181.35702209535401</v>
      </c>
      <c r="M3" s="1">
        <v>5065.7932629100396</v>
      </c>
      <c r="N3" s="1">
        <v>7757.2094620928201</v>
      </c>
      <c r="O3" s="1">
        <v>11971.7918009978</v>
      </c>
      <c r="P3" s="1">
        <v>14244.643531981799</v>
      </c>
      <c r="Q3" s="1">
        <v>8867.71617616</v>
      </c>
      <c r="R3" s="1">
        <v>22731.347167811698</v>
      </c>
      <c r="S3" s="1">
        <v>12756.445215232599</v>
      </c>
      <c r="T3" s="1">
        <v>23</v>
      </c>
      <c r="U3" s="10">
        <f>D3/$C3*100</f>
        <v>17.7853958400691</v>
      </c>
      <c r="V3" s="10">
        <f>E3/$C3*100</f>
        <v>15.046283129781287</v>
      </c>
      <c r="W3" s="10">
        <f>F3/$C3*100</f>
        <v>18.599144591183141</v>
      </c>
      <c r="X3" s="10">
        <f>G3/$C3*100</f>
        <v>21.549943754683152</v>
      </c>
      <c r="Y3" s="10">
        <f>H3/$C3*100</f>
        <v>17.455617421690945</v>
      </c>
      <c r="Z3" s="10">
        <f>I3/$C3*100</f>
        <v>8.1519466351008329</v>
      </c>
      <c r="AA3" s="10">
        <f>J3/$C3*100</f>
        <v>1.4116686274914758</v>
      </c>
      <c r="AB3" s="10">
        <f>L3/$K3*100</f>
        <v>0.21699574424599621</v>
      </c>
      <c r="AC3" s="10">
        <f>M3/$K3*100</f>
        <v>6.061279384613794</v>
      </c>
      <c r="AD3" s="10">
        <f>N3/$K3*100</f>
        <v>9.2815895466891742</v>
      </c>
      <c r="AE3" s="10">
        <f>O3/$K3*100</f>
        <v>14.324385357682734</v>
      </c>
      <c r="AF3" s="10">
        <f>P3/$K3*100</f>
        <v>17.043878362295253</v>
      </c>
      <c r="AG3" s="10">
        <f>Q3/$K3*100</f>
        <v>10.610323488860342</v>
      </c>
      <c r="AH3" s="10">
        <f>R3/$K3*100</f>
        <v>27.198316003446227</v>
      </c>
      <c r="AI3" s="10">
        <f>S3/$K3*100</f>
        <v>15.263232112166381</v>
      </c>
    </row>
    <row r="4" spans="1:35" x14ac:dyDescent="0.25">
      <c r="A4" t="s">
        <v>20</v>
      </c>
      <c r="B4" t="s">
        <v>27</v>
      </c>
      <c r="C4" s="1">
        <v>158677</v>
      </c>
      <c r="D4" s="1">
        <v>22420.8754869279</v>
      </c>
      <c r="E4" s="1">
        <v>22540.3847706784</v>
      </c>
      <c r="F4" s="1">
        <v>27574.795504535901</v>
      </c>
      <c r="G4" s="1">
        <v>31334.1153022381</v>
      </c>
      <c r="H4" s="1">
        <v>29695.908959599801</v>
      </c>
      <c r="I4" s="1">
        <v>21286.465449452498</v>
      </c>
      <c r="J4" s="1">
        <v>3824.4545265675301</v>
      </c>
      <c r="K4" s="1">
        <v>136220.16045570601</v>
      </c>
      <c r="L4" s="1">
        <v>97.011602390844303</v>
      </c>
      <c r="M4" s="1">
        <v>7260.7714273901502</v>
      </c>
      <c r="N4" s="1">
        <v>10363.1935188713</v>
      </c>
      <c r="O4" s="1">
        <v>16265.044046372101</v>
      </c>
      <c r="P4" s="1">
        <v>23858.520738322601</v>
      </c>
      <c r="Q4" s="1">
        <v>11475.077825672999</v>
      </c>
      <c r="R4" s="1">
        <v>45945.979414220797</v>
      </c>
      <c r="S4" s="1">
        <v>20954.561882465499</v>
      </c>
      <c r="T4" s="1">
        <v>5</v>
      </c>
      <c r="U4" s="10">
        <f>D4/$C4*100</f>
        <v>14.129883654800571</v>
      </c>
      <c r="V4" s="10">
        <f>E4/$C4*100</f>
        <v>14.205199726915938</v>
      </c>
      <c r="W4" s="10">
        <f>F4/$C4*100</f>
        <v>17.377941040312017</v>
      </c>
      <c r="X4" s="10">
        <f>G4/$C4*100</f>
        <v>19.747105946191382</v>
      </c>
      <c r="Y4" s="10">
        <f>H4/$C4*100</f>
        <v>18.714690194293944</v>
      </c>
      <c r="Z4" s="10">
        <f>I4/$C4*100</f>
        <v>13.414965905236736</v>
      </c>
      <c r="AA4" s="10">
        <f>J4/$C4*100</f>
        <v>2.4102135322494944</v>
      </c>
      <c r="AB4" s="10">
        <f>L4/$K4*100</f>
        <v>7.1216772955122937E-2</v>
      </c>
      <c r="AC4" s="10">
        <f>M4/$K4*100</f>
        <v>5.3301738913683758</v>
      </c>
      <c r="AD4" s="10">
        <f>N4/$K4*100</f>
        <v>7.6076797180407416</v>
      </c>
      <c r="AE4" s="10">
        <f>O4/$K4*100</f>
        <v>11.940261993496124</v>
      </c>
      <c r="AF4" s="10">
        <f>P4/$K4*100</f>
        <v>17.51467672516841</v>
      </c>
      <c r="AG4" s="10">
        <f>Q4/$K4*100</f>
        <v>8.4239203560505924</v>
      </c>
      <c r="AH4" s="10">
        <f>R4/$K4*100</f>
        <v>33.72920664644262</v>
      </c>
      <c r="AI4" s="10">
        <f>S4/$K4*100</f>
        <v>15.382863896478218</v>
      </c>
    </row>
    <row r="5" spans="1:35" x14ac:dyDescent="0.25">
      <c r="A5" t="s">
        <v>21</v>
      </c>
      <c r="B5" t="s">
        <v>28</v>
      </c>
      <c r="C5" s="1">
        <v>9684</v>
      </c>
      <c r="D5" s="1">
        <v>1484.95196130664</v>
      </c>
      <c r="E5" s="1">
        <v>1206.93232482607</v>
      </c>
      <c r="F5" s="1">
        <v>1601.2269281599899</v>
      </c>
      <c r="G5" s="1">
        <v>2076.7327698232898</v>
      </c>
      <c r="H5" s="1">
        <v>2181.62021927768</v>
      </c>
      <c r="I5" s="1">
        <v>989.12287508825602</v>
      </c>
      <c r="J5" s="1">
        <v>143.41292151807599</v>
      </c>
      <c r="K5" s="1">
        <v>8258.4300062051407</v>
      </c>
      <c r="L5" s="1">
        <v>127.527665956425</v>
      </c>
      <c r="M5" s="1">
        <v>576.72839530210297</v>
      </c>
      <c r="N5" s="1">
        <v>387.25565400618302</v>
      </c>
      <c r="O5" s="1">
        <v>885.477380114835</v>
      </c>
      <c r="P5" s="1">
        <v>1395.3672460617599</v>
      </c>
      <c r="Q5" s="1">
        <v>906.07837578992303</v>
      </c>
      <c r="R5" s="1">
        <v>2884.0691399469201</v>
      </c>
      <c r="S5" s="1">
        <v>1095.9261490269901</v>
      </c>
      <c r="T5" s="1">
        <v>34</v>
      </c>
      <c r="U5" s="10">
        <f>D5/$C5*100</f>
        <v>15.334076428197438</v>
      </c>
      <c r="V5" s="10">
        <f>E5/$C5*100</f>
        <v>12.463159075031701</v>
      </c>
      <c r="W5" s="10">
        <f>F5/$C5*100</f>
        <v>16.534767948781393</v>
      </c>
      <c r="X5" s="10">
        <f>G5/$C5*100</f>
        <v>21.444989362074452</v>
      </c>
      <c r="Y5" s="10">
        <f>H5/$C5*100</f>
        <v>22.528089831450639</v>
      </c>
      <c r="Z5" s="10">
        <f>I5/$C5*100</f>
        <v>10.213990862125733</v>
      </c>
      <c r="AA5" s="10">
        <f>J5/$C5*100</f>
        <v>1.4809264923386616</v>
      </c>
      <c r="AB5" s="10">
        <f>L5/$K5*100</f>
        <v>1.5442119853362499</v>
      </c>
      <c r="AC5" s="10">
        <f>M5/$K5*100</f>
        <v>6.9835113316788568</v>
      </c>
      <c r="AD5" s="10">
        <f>N5/$K5*100</f>
        <v>4.689216397247546</v>
      </c>
      <c r="AE5" s="10">
        <f>O5/$K5*100</f>
        <v>10.722103104942628</v>
      </c>
      <c r="AF5" s="10">
        <f>P5/$K5*100</f>
        <v>16.896277440304296</v>
      </c>
      <c r="AG5" s="10">
        <f>Q5/$K5*100</f>
        <v>10.971557246463583</v>
      </c>
      <c r="AH5" s="10">
        <f>R5/$K5*100</f>
        <v>34.922729111706651</v>
      </c>
      <c r="AI5" s="10">
        <f>S5/$K5*100</f>
        <v>13.270393382320171</v>
      </c>
    </row>
    <row r="6" spans="1:35" x14ac:dyDescent="0.25">
      <c r="A6" t="s">
        <v>22</v>
      </c>
      <c r="B6" t="s">
        <v>29</v>
      </c>
      <c r="C6" s="1">
        <v>72551</v>
      </c>
      <c r="D6" s="1">
        <v>11170.3729814456</v>
      </c>
      <c r="E6" s="1">
        <v>10120.849870952399</v>
      </c>
      <c r="F6" s="1">
        <v>13203.916810689399</v>
      </c>
      <c r="G6" s="1">
        <v>15913.948915504299</v>
      </c>
      <c r="H6" s="1">
        <v>12810.334146310201</v>
      </c>
      <c r="I6" s="1">
        <v>8019.3061092423904</v>
      </c>
      <c r="J6" s="1">
        <v>1312.2711658557801</v>
      </c>
      <c r="K6" s="1">
        <v>61333.081108739898</v>
      </c>
      <c r="L6" s="1">
        <v>149.238627581689</v>
      </c>
      <c r="M6" s="1">
        <v>2474.7950834326898</v>
      </c>
      <c r="N6" s="1">
        <v>3770.78258386995</v>
      </c>
      <c r="O6" s="1">
        <v>7632.7165345428302</v>
      </c>
      <c r="P6" s="1">
        <v>12945.715538329399</v>
      </c>
      <c r="Q6" s="1">
        <v>6746.9990974324201</v>
      </c>
      <c r="R6" s="1">
        <v>18882.7994979635</v>
      </c>
      <c r="S6" s="1">
        <v>8730.0341455873404</v>
      </c>
      <c r="T6" s="1">
        <v>15</v>
      </c>
      <c r="U6" s="10">
        <f>D6/$C6*100</f>
        <v>15.396580311016528</v>
      </c>
      <c r="V6" s="10">
        <f>E6/$C6*100</f>
        <v>13.949979836187509</v>
      </c>
      <c r="W6" s="10">
        <f>F6/$C6*100</f>
        <v>18.199496644690495</v>
      </c>
      <c r="X6" s="10">
        <f>G6/$C6*100</f>
        <v>21.93484433778211</v>
      </c>
      <c r="Y6" s="10">
        <f>H6/$C6*100</f>
        <v>17.657005618544471</v>
      </c>
      <c r="Z6" s="10">
        <f>I6/$C6*100</f>
        <v>11.053336424366845</v>
      </c>
      <c r="AA6" s="10">
        <f>J6/$C6*100</f>
        <v>1.8087568274121377</v>
      </c>
      <c r="AB6" s="10">
        <f>L6/$K6*100</f>
        <v>0.24332484995674325</v>
      </c>
      <c r="AC6" s="10">
        <f>M6/$K6*100</f>
        <v>4.0350085772554385</v>
      </c>
      <c r="AD6" s="10">
        <f>N6/$K6*100</f>
        <v>6.1480403653365743</v>
      </c>
      <c r="AE6" s="10">
        <f>O6/$K6*100</f>
        <v>12.444697700757082</v>
      </c>
      <c r="AF6" s="10">
        <f>P6/$K6*100</f>
        <v>21.107231699932726</v>
      </c>
      <c r="AG6" s="10">
        <f>Q6/$K6*100</f>
        <v>11.000587245030774</v>
      </c>
      <c r="AH6" s="10">
        <f>R6/$K6*100</f>
        <v>30.7872997028886</v>
      </c>
      <c r="AI6" s="10">
        <f>S6/$K6*100</f>
        <v>14.233809858841937</v>
      </c>
    </row>
    <row r="7" spans="1:35" x14ac:dyDescent="0.25">
      <c r="A7" t="s">
        <v>23</v>
      </c>
      <c r="B7" t="s">
        <v>30</v>
      </c>
      <c r="C7" s="1">
        <v>176069</v>
      </c>
      <c r="D7" s="1">
        <v>27916.9879019701</v>
      </c>
      <c r="E7" s="1">
        <v>26959.769425545601</v>
      </c>
      <c r="F7" s="1">
        <v>32434.984621678999</v>
      </c>
      <c r="G7" s="1">
        <v>36446.730603827004</v>
      </c>
      <c r="H7" s="1">
        <v>31242.469573750699</v>
      </c>
      <c r="I7" s="1">
        <v>18190.715204788401</v>
      </c>
      <c r="J7" s="1">
        <v>2877.3426684391302</v>
      </c>
      <c r="K7" s="1">
        <v>148149.820593932</v>
      </c>
      <c r="L7" s="1">
        <v>217.901247106216</v>
      </c>
      <c r="M7" s="1">
        <v>8476.8605088286604</v>
      </c>
      <c r="N7" s="1">
        <v>19757.144757341001</v>
      </c>
      <c r="O7" s="1">
        <v>19671.228354917901</v>
      </c>
      <c r="P7" s="1">
        <v>22819.294555476801</v>
      </c>
      <c r="Q7" s="1">
        <v>10881.7357977216</v>
      </c>
      <c r="R7" s="1">
        <v>43372.056470707998</v>
      </c>
      <c r="S7" s="1">
        <v>22953.598901832</v>
      </c>
      <c r="T7" s="1">
        <v>24</v>
      </c>
      <c r="U7" s="10">
        <f>D7/$C7*100</f>
        <v>15.855708785743147</v>
      </c>
      <c r="V7" s="10">
        <f>E7/$C7*100</f>
        <v>15.312047791232756</v>
      </c>
      <c r="W7" s="10">
        <f>F7/$C7*100</f>
        <v>18.421746373114516</v>
      </c>
      <c r="X7" s="10">
        <f>G7/$C7*100</f>
        <v>20.700254220690187</v>
      </c>
      <c r="Y7" s="10">
        <f>H7/$C7*100</f>
        <v>17.744446537295435</v>
      </c>
      <c r="Z7" s="10">
        <f>I7/$C7*100</f>
        <v>10.331583188856868</v>
      </c>
      <c r="AA7" s="10">
        <f>J7/$C7*100</f>
        <v>1.6342131030670535</v>
      </c>
      <c r="AB7" s="10">
        <f>L7/$K7*100</f>
        <v>0.14708168139026481</v>
      </c>
      <c r="AC7" s="10">
        <f>M7/$K7*100</f>
        <v>5.72181624982397</v>
      </c>
      <c r="AD7" s="10">
        <f>N7/$K7*100</f>
        <v>13.335922161859321</v>
      </c>
      <c r="AE7" s="10">
        <f>O7/$K7*100</f>
        <v>13.277929244906291</v>
      </c>
      <c r="AF7" s="10">
        <f>P7/$K7*100</f>
        <v>15.402849942034589</v>
      </c>
      <c r="AG7" s="10">
        <f>Q7/$K7*100</f>
        <v>7.3450887446888338</v>
      </c>
      <c r="AH7" s="10">
        <f>R7/$K7*100</f>
        <v>29.275807622870957</v>
      </c>
      <c r="AI7" s="10">
        <f>S7/$K7*100</f>
        <v>15.493504352425887</v>
      </c>
    </row>
    <row r="8" spans="1:35" x14ac:dyDescent="0.25">
      <c r="A8" t="s">
        <v>24</v>
      </c>
      <c r="B8" t="s">
        <v>31</v>
      </c>
      <c r="C8" s="1">
        <v>26736</v>
      </c>
      <c r="D8" s="1">
        <v>4629.7108542024998</v>
      </c>
      <c r="E8" s="1">
        <v>3852.15955152792</v>
      </c>
      <c r="F8" s="1">
        <v>4673.8745617046197</v>
      </c>
      <c r="G8" s="1">
        <v>5891.5140230098896</v>
      </c>
      <c r="H8" s="1">
        <v>4790.3314460268703</v>
      </c>
      <c r="I8" s="1">
        <v>2410.1064738893601</v>
      </c>
      <c r="J8" s="1">
        <v>488.30308963882999</v>
      </c>
      <c r="K8" s="1">
        <v>22189.516926342902</v>
      </c>
      <c r="L8" s="1">
        <v>40.0331269967661</v>
      </c>
      <c r="M8" s="1">
        <v>1347.38570897106</v>
      </c>
      <c r="N8" s="1">
        <v>1326.9274114402899</v>
      </c>
      <c r="O8" s="1">
        <v>3124.79094717311</v>
      </c>
      <c r="P8" s="1">
        <v>4495.5470776362999</v>
      </c>
      <c r="Q8" s="1">
        <v>2323.3037636890299</v>
      </c>
      <c r="R8" s="1">
        <v>6671.8775013581399</v>
      </c>
      <c r="S8" s="1">
        <v>2859.6513890781798</v>
      </c>
      <c r="T8" s="1">
        <v>13</v>
      </c>
      <c r="U8" s="10">
        <f>D8/$C8*100</f>
        <v>17.31639308124813</v>
      </c>
      <c r="V8" s="10">
        <f>E8/$C8*100</f>
        <v>14.408137161609517</v>
      </c>
      <c r="W8" s="10">
        <f>F8/$C8*100</f>
        <v>17.481577504879635</v>
      </c>
      <c r="X8" s="10">
        <f>G8/$C8*100</f>
        <v>22.035884287140519</v>
      </c>
      <c r="Y8" s="10">
        <f>H8/$C8*100</f>
        <v>17.917158310992185</v>
      </c>
      <c r="Z8" s="10">
        <f>I8/$C8*100</f>
        <v>9.0144616767256149</v>
      </c>
      <c r="AA8" s="10">
        <f>J8/$C8*100</f>
        <v>1.826387977404361</v>
      </c>
      <c r="AB8" s="10">
        <f>L8/$K8*100</f>
        <v>0.18041459455676417</v>
      </c>
      <c r="AC8" s="10">
        <f>M8/$K8*100</f>
        <v>6.0721723390538243</v>
      </c>
      <c r="AD8" s="10">
        <f>N8/$K8*100</f>
        <v>5.9799743087916939</v>
      </c>
      <c r="AE8" s="10">
        <f>O8/$K8*100</f>
        <v>14.082284700228998</v>
      </c>
      <c r="AF8" s="10">
        <f>P8/$K8*100</f>
        <v>20.259778942277407</v>
      </c>
      <c r="AG8" s="10">
        <f>Q8/$K8*100</f>
        <v>10.470276443606824</v>
      </c>
      <c r="AH8" s="10">
        <f>R8/$K8*100</f>
        <v>30.067700543031812</v>
      </c>
      <c r="AI8" s="10">
        <f>S8/$K8*100</f>
        <v>12.887398128452562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2020-07-10T15:31:02Z</dcterms:created>
  <dcterms:modified xsi:type="dcterms:W3CDTF">2020-08-18T08:42:37Z</dcterms:modified>
</cp:coreProperties>
</file>