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<sst xmlns="http://schemas.openxmlformats.org/spreadsheetml/2006/main" count="688" uniqueCount="364">
  <si>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</si>
  <si>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</si>
  <si>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</si>
  <si>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</si>
  <si>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</si>
  <si>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</si>
  <si>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</si>
  <si>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</si>
  <si>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</si>
  <si>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</si>
  <si>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</si>
  <si>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</si>
  <si>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</si>
  <si>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</si>
  <si>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</si>
  <si>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</si>
  <si>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</si>
  <si>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</si>
  <si>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</si>
  <si>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</si>
  <si>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06001</t>
  </si>
  <si>
    <t>06</t>
  </si>
  <si>
    <t>Aiglun</t>
  </si>
  <si>
    <t>93</t>
  </si>
  <si>
    <t>06002</t>
  </si>
  <si>
    <t>Amirat</t>
  </si>
  <si>
    <t>06003</t>
  </si>
  <si>
    <t>Andon</t>
  </si>
  <si>
    <t>06004</t>
  </si>
  <si>
    <t>Antibes</t>
  </si>
  <si>
    <t>06005</t>
  </si>
  <si>
    <t>Ascros</t>
  </si>
  <si>
    <t>06006</t>
  </si>
  <si>
    <t>Aspremont</t>
  </si>
  <si>
    <t>06007</t>
  </si>
  <si>
    <t>Auribeau-sur-Siagne</t>
  </si>
  <si>
    <t>06008</t>
  </si>
  <si>
    <t>Auvare</t>
  </si>
  <si>
    <t>06009</t>
  </si>
  <si>
    <t>Bairols</t>
  </si>
  <si>
    <t>06010</t>
  </si>
  <si>
    <t>Le Bar-sur-Loup</t>
  </si>
  <si>
    <t>06011</t>
  </si>
  <si>
    <t>Beaulieu-sur-Mer</t>
  </si>
  <si>
    <t>06012</t>
  </si>
  <si>
    <t>Beausoleil</t>
  </si>
  <si>
    <t>06013</t>
  </si>
  <si>
    <t>Belvédère</t>
  </si>
  <si>
    <t>06014</t>
  </si>
  <si>
    <t>Bendejun</t>
  </si>
  <si>
    <t>06015</t>
  </si>
  <si>
    <t>Berre-les-Alpes</t>
  </si>
  <si>
    <t>06016</t>
  </si>
  <si>
    <t>Beuil</t>
  </si>
  <si>
    <t>06017</t>
  </si>
  <si>
    <t>Bézaudun-les-Alpes</t>
  </si>
  <si>
    <t>06018</t>
  </si>
  <si>
    <t>Biot</t>
  </si>
  <si>
    <t>06019</t>
  </si>
  <si>
    <t>Blausasc</t>
  </si>
  <si>
    <t>06020</t>
  </si>
  <si>
    <t>La Bollène-Vésubie</t>
  </si>
  <si>
    <t>06021</t>
  </si>
  <si>
    <t>Bonson</t>
  </si>
  <si>
    <t>06022</t>
  </si>
  <si>
    <t>Bouyon</t>
  </si>
  <si>
    <t>06023</t>
  </si>
  <si>
    <t>Breil-sur-Roya</t>
  </si>
  <si>
    <t>06024</t>
  </si>
  <si>
    <t>Briançonnet</t>
  </si>
  <si>
    <t>06025</t>
  </si>
  <si>
    <t>Le Broc</t>
  </si>
  <si>
    <t>06026</t>
  </si>
  <si>
    <t>Cabris</t>
  </si>
  <si>
    <t>06027</t>
  </si>
  <si>
    <t>Cagnes-sur-Mer</t>
  </si>
  <si>
    <t>06028</t>
  </si>
  <si>
    <t>Caille</t>
  </si>
  <si>
    <t>06029</t>
  </si>
  <si>
    <t>Cannes</t>
  </si>
  <si>
    <t>06030</t>
  </si>
  <si>
    <t>Le Cannet</t>
  </si>
  <si>
    <t>06031</t>
  </si>
  <si>
    <t>Cantaron</t>
  </si>
  <si>
    <t>06032</t>
  </si>
  <si>
    <t>Cap-d'Ail</t>
  </si>
  <si>
    <t>06033</t>
  </si>
  <si>
    <t>Carros</t>
  </si>
  <si>
    <t>06034</t>
  </si>
  <si>
    <t>Castagniers</t>
  </si>
  <si>
    <t>06035</t>
  </si>
  <si>
    <t>Castellar</t>
  </si>
  <si>
    <t>06036</t>
  </si>
  <si>
    <t>Castillon</t>
  </si>
  <si>
    <t>06037</t>
  </si>
  <si>
    <t>Caussols</t>
  </si>
  <si>
    <t>06038</t>
  </si>
  <si>
    <t>Châteauneuf-Grasse</t>
  </si>
  <si>
    <t>06039</t>
  </si>
  <si>
    <t>Châteauneuf-Villevieille</t>
  </si>
  <si>
    <t>06040</t>
  </si>
  <si>
    <t>Châteauneuf-d'Entraunes</t>
  </si>
  <si>
    <t>06041</t>
  </si>
  <si>
    <t>Cipières</t>
  </si>
  <si>
    <t>06042</t>
  </si>
  <si>
    <t>Clans</t>
  </si>
  <si>
    <t>06043</t>
  </si>
  <si>
    <t>Coaraze</t>
  </si>
  <si>
    <t>06044</t>
  </si>
  <si>
    <t>La Colle-sur-Loup</t>
  </si>
  <si>
    <t>06045</t>
  </si>
  <si>
    <t>Collongues</t>
  </si>
  <si>
    <t>06046</t>
  </si>
  <si>
    <t>Colomars</t>
  </si>
  <si>
    <t>06047</t>
  </si>
  <si>
    <t>Conségudes</t>
  </si>
  <si>
    <t>06048</t>
  </si>
  <si>
    <t>Contes</t>
  </si>
  <si>
    <t>06049</t>
  </si>
  <si>
    <t>Courmes</t>
  </si>
  <si>
    <t>06050</t>
  </si>
  <si>
    <t>Coursegoules</t>
  </si>
  <si>
    <t>06051</t>
  </si>
  <si>
    <t>La 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</si>
  <si>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</si>
  <si>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</si>
  <si>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</si>
  <si>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</si>
  <si>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</si>
  <si>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</si>
  <si>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</si>
  <si>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</si>
  <si>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</si>
  <si>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</si>
  <si>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</si>
  <si>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</si>
  <si>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06058</t>
  </si>
  <si>
    <t>Escragnolles</t>
  </si>
  <si>
    <t>06059</t>
  </si>
  <si>
    <t>Èze</t>
  </si>
  <si>
    <t>06060</t>
  </si>
  <si>
    <t>Falicon</t>
  </si>
  <si>
    <t>06061</t>
  </si>
  <si>
    <t>Les Ferres</t>
  </si>
  <si>
    <t>06062</t>
  </si>
  <si>
    <t>Fontan</t>
  </si>
  <si>
    <t>06063</t>
  </si>
  <si>
    <t>Gars</t>
  </si>
  <si>
    <t>06064</t>
  </si>
  <si>
    <t>Gattières</t>
  </si>
  <si>
    <t>06065</t>
  </si>
  <si>
    <t>La Gaude</t>
  </si>
  <si>
    <t>06066</t>
  </si>
  <si>
    <t>Gilette</t>
  </si>
  <si>
    <t>06067</t>
  </si>
  <si>
    <t>Gorbio</t>
  </si>
  <si>
    <t>06068</t>
  </si>
  <si>
    <t>Gourdon</t>
  </si>
  <si>
    <t>06069</t>
  </si>
  <si>
    <t>Grasse</t>
  </si>
  <si>
    <t>06070</t>
  </si>
  <si>
    <t>Gréolières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</si>
  <si>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</si>
  <si>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</si>
  <si>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</si>
  <si>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</si>
  <si>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</si>
  <si>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</si>
  <si>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</si>
  <si>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</si>
  <si>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</si>
  <si>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</si>
  <si>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</si>
  <si>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</si>
  <si>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</si>
  <si>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</si>
  <si>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</si>
  <si>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</si>
  <si>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06079</t>
  </si>
  <si>
    <t>Mandelieu-la-Napoule</t>
  </si>
  <si>
    <t>06080</t>
  </si>
  <si>
    <t>Marie</t>
  </si>
  <si>
    <t>06081</t>
  </si>
  <si>
    <t>Le Mas</t>
  </si>
  <si>
    <t>06082</t>
  </si>
  <si>
    <t>Massoins</t>
  </si>
  <si>
    <t>06083</t>
  </si>
  <si>
    <t>Menton</t>
  </si>
  <si>
    <t>06084</t>
  </si>
  <si>
    <t>Mouans-Sartoux</t>
  </si>
  <si>
    <t>06085</t>
  </si>
  <si>
    <t>Mougins</t>
  </si>
  <si>
    <t>06086</t>
  </si>
  <si>
    <t>Moulinet</t>
  </si>
  <si>
    <t>06087</t>
  </si>
  <si>
    <t>Les Mujouls</t>
  </si>
  <si>
    <t>06088</t>
  </si>
  <si>
    <t>Nice</t>
  </si>
  <si>
    <t>06089</t>
  </si>
  <si>
    <t>Opio</t>
  </si>
  <si>
    <t>06090</t>
  </si>
  <si>
    <t>Pégomas</t>
  </si>
  <si>
    <t>06091</t>
  </si>
  <si>
    <t>Peille</t>
  </si>
  <si>
    <t>06092</t>
  </si>
  <si>
    <t>Peillon</t>
  </si>
  <si>
    <t>06093</t>
  </si>
  <si>
    <t>La Penne</t>
  </si>
  <si>
    <t>06094</t>
  </si>
  <si>
    <t>Péone</t>
  </si>
  <si>
    <t>06095</t>
  </si>
  <si>
    <t>Peymeinade</t>
  </si>
  <si>
    <t>06096</t>
  </si>
  <si>
    <t>Pierlas</t>
  </si>
  <si>
    <t>06097</t>
  </si>
  <si>
    <t>Pierrefeu</t>
  </si>
  <si>
    <t>06098</t>
  </si>
  <si>
    <t>Puget-Rostang</t>
  </si>
  <si>
    <t>06099</t>
  </si>
  <si>
    <t>Puget-Théniers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</si>
  <si>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</si>
  <si>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</si>
  <si>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</si>
  <si>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</si>
  <si>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</si>
  <si>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</si>
  <si>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</si>
  <si>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</si>
  <si>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</si>
  <si>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</si>
  <si>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06105</t>
  </si>
  <si>
    <t>Roquefort-les-Pins</t>
  </si>
  <si>
    <t>06106</t>
  </si>
  <si>
    <t>Roquestéron</t>
  </si>
  <si>
    <t>06107</t>
  </si>
  <si>
    <t>La Roque-en-Provence</t>
  </si>
  <si>
    <t>06108</t>
  </si>
  <si>
    <t>La Roquette-sur-Siagne</t>
  </si>
  <si>
    <t>06109</t>
  </si>
  <si>
    <t>La Roquette-sur-Var</t>
  </si>
  <si>
    <t>06110</t>
  </si>
  <si>
    <t>Roubion</t>
  </si>
  <si>
    <t>06111</t>
  </si>
  <si>
    <t>Roure</t>
  </si>
  <si>
    <t>06112</t>
  </si>
  <si>
    <t>Le Rouret</t>
  </si>
  <si>
    <t>06113</t>
  </si>
  <si>
    <t>Sainte-Agnès</t>
  </si>
  <si>
    <t>06114</t>
  </si>
  <si>
    <t>Saint-André-de-la-Roche</t>
  </si>
  <si>
    <t>06115</t>
  </si>
  <si>
    <t>Saint-Antonin</t>
  </si>
  <si>
    <t>06116</t>
  </si>
  <si>
    <t>Saint-Auban</t>
  </si>
  <si>
    <t>06117</t>
  </si>
  <si>
    <t>Saint-Blaise</t>
  </si>
  <si>
    <t>06118</t>
  </si>
  <si>
    <t>Saint-Cézaire-sur-Siagne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</si>
  <si>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</si>
  <si>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</si>
  <si>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</si>
  <si>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</si>
  <si>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</si>
  <si>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</si>
  <si>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</si>
  <si>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Saint-Jeannet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</si>
  <si>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</si>
  <si>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</si>
  <si>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</si>
  <si>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</si>
  <si>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</si>
  <si>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</si>
  <si>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</si>
  <si>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</si>
  <si>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</si>
  <si>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</si>
  <si>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</si>
  <si>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</si>
  <si>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06129</t>
  </si>
  <si>
    <t>Saint-Sauveur-sur-Tinée</t>
  </si>
  <si>
    <t>06130</t>
  </si>
  <si>
    <t>Saint-Vallier-de-Thiey</t>
  </si>
  <si>
    <t>06131</t>
  </si>
  <si>
    <t>Sallagriffon</t>
  </si>
  <si>
    <t>06132</t>
  </si>
  <si>
    <t>Saorge</t>
  </si>
  <si>
    <t>06133</t>
  </si>
  <si>
    <t>Sauze</t>
  </si>
  <si>
    <t>06134</t>
  </si>
  <si>
    <t>Séranon</t>
  </si>
  <si>
    <t>06135</t>
  </si>
  <si>
    <t>Sigale</t>
  </si>
  <si>
    <t>06136</t>
  </si>
  <si>
    <t>Sospel</t>
  </si>
  <si>
    <t>06137</t>
  </si>
  <si>
    <t>Spéracèdes</t>
  </si>
  <si>
    <t>06138</t>
  </si>
  <si>
    <t>Théoule-sur-Mer</t>
  </si>
  <si>
    <t>06139</t>
  </si>
  <si>
    <t>Thiéry</t>
  </si>
  <si>
    <t>06140</t>
  </si>
  <si>
    <t>Le Tignet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</si>
  <si>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</si>
  <si>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</si>
  <si>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</si>
  <si>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</si>
  <si>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</si>
  <si>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</si>
  <si>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</si>
  <si>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</si>
  <si>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06145</t>
  </si>
  <si>
    <t>Tourette-du-Château</t>
  </si>
  <si>
    <t>06146</t>
  </si>
  <si>
    <t>Tournefort</t>
  </si>
  <si>
    <t>06147</t>
  </si>
  <si>
    <t>Tourrette-Levens</t>
  </si>
  <si>
    <t>06148</t>
  </si>
  <si>
    <t>Tourrettes-sur-Loup</t>
  </si>
  <si>
    <t>06149</t>
  </si>
  <si>
    <t>La Trinité</t>
  </si>
  <si>
    <t>06150</t>
  </si>
  <si>
    <t>La Turbie</t>
  </si>
  <si>
    <t>06151</t>
  </si>
  <si>
    <t>Utelle</t>
  </si>
  <si>
    <t>06152</t>
  </si>
  <si>
    <t>Valbonne</t>
  </si>
  <si>
    <t>06153</t>
  </si>
  <si>
    <t>Valdeblore</t>
  </si>
  <si>
    <t>06154</t>
  </si>
  <si>
    <t>Valderoure</t>
  </si>
  <si>
    <t>06155</t>
  </si>
  <si>
    <t>Vallauris</t>
  </si>
  <si>
    <t>06156</t>
  </si>
  <si>
    <t>Venanson</t>
  </si>
  <si>
    <t>06157</t>
  </si>
  <si>
    <t>Vence</t>
  </si>
  <si>
    <t>06158</t>
  </si>
  <si>
    <t>Villars-sur-Var</t>
  </si>
  <si>
    <t>06159</t>
  </si>
  <si>
    <t>Villefranche-sur-Mer</t>
  </si>
  <si>
    <t>06160</t>
  </si>
  <si>
    <t>Villeneuve-d'Entraunes</t>
  </si>
  <si>
    <t>06161</t>
  </si>
  <si>
    <t>Villeneuve-Loubet</t>
  </si>
  <si>
    <t>06162</t>
  </si>
  <si>
    <t>La Brigue</t>
  </si>
  <si>
    <t>06163</t>
  </si>
  <si>
    <t>Tende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</si>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</sst>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348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349</v>
      </c>
      <c r="W1" s="6" t="s">
        <v>350</v>
      </c>
      <c r="X1" s="6" t="s">
        <v>351</v>
      </c>
      <c r="Y1" s="6" t="s">
        <v>352</v>
      </c>
      <c r="Z1" s="6" t="s">
        <v>353</v>
      </c>
      <c r="AA1" s="6" t="s">
        <v>354</v>
      </c>
      <c r="AB1" s="6" t="s">
        <v>355</v>
      </c>
      <c r="AC1" s="7" t="s">
        <v>356</v>
      </c>
      <c r="AD1" s="7" t="s">
        <v>357</v>
      </c>
      <c r="AE1" s="7" t="s">
        <v>358</v>
      </c>
      <c r="AF1" s="7" t="s">
        <v>359</v>
      </c>
      <c r="AG1" s="7" t="s">
        <v>360</v>
      </c>
      <c r="AH1" s="7" t="s">
        <v>361</v>
      </c>
      <c r="AI1" s="7" t="s">
        <v>362</v>
      </c>
      <c r="AJ1" s="7" t="s">
        <v>363</v>
      </c>
    </row>
    <row r="2" spans="1:36" x14ac:dyDescent="0.25">
      <c r="A2" t="s">
        <v>20</v>
      </c>
      <c r="B2" t="s">
        <v>22</v>
      </c>
      <c r="C2" s="1">
        <v>91</v>
      </c>
      <c r="D2" s="1">
        <v>17.612903225806502</v>
      </c>
      <c r="E2" s="1">
        <v>4.89247311827957</v>
      </c>
      <c r="F2" s="1">
        <v>18.5913978494624</v>
      </c>
      <c r="G2" s="1">
        <v>18.5913978494624</v>
      </c>
      <c r="H2" s="1">
        <v>22.505376344085999</v>
      </c>
      <c r="I2" s="1">
        <v>7.8279569892473102</v>
      </c>
      <c r="J2" s="1">
        <v>0.978494623655914</v>
      </c>
      <c r="K2" s="1">
        <v>78.279569892473106</v>
      </c>
      <c r="L2">
        <v>0</v>
      </c>
      <c r="M2" s="1">
        <v>9.78494623655914</v>
      </c>
      <c r="N2" s="1">
        <v>14.677419354838699</v>
      </c>
      <c r="O2" s="1">
        <v>14.677419354838699</v>
      </c>
      <c r="P2" s="1">
        <v>4.89247311827957</v>
      </c>
      <c r="Q2">
        <v>0</v>
      </c>
      <c r="R2" s="1">
        <v>29.354838709677399</v>
      </c>
      <c r="S2" s="1">
        <v>4.89247311827957</v>
      </c>
      <c r="T2" t="s">
        <v>23</v>
      </c>
      <c r="U2" t="s">
        <v>21</v>
      </c>
      <c r="V2" s="9">
        <f>D2/$C2*100</f>
        <v>19.354838709677473</v>
      </c>
      <c r="W2" s="9">
        <f>E2/$C2*100</f>
        <v>5.376344086021505</v>
      </c>
      <c r="X2" s="9">
        <f>F2/$C2*100</f>
        <v>20.430107526881759</v>
      </c>
      <c r="Y2" s="9">
        <f>G2/$C2*100</f>
        <v>20.430107526881759</v>
      </c>
      <c r="Z2" s="9">
        <f>H2/$C2*100</f>
        <v>24.731182795698899</v>
      </c>
      <c r="AA2" s="9">
        <f>I2/$C2*100</f>
        <v>8.6021505376344063</v>
      </c>
      <c r="AB2" s="9">
        <f>J2/$C2*100</f>
        <v>1.0752688172043012</v>
      </c>
      <c r="AC2" s="9">
        <f>L2/$K2*100</f>
        <v>0</v>
      </c>
      <c r="AD2" s="9">
        <f>M2/$K2*100</f>
        <v>12.500000000000004</v>
      </c>
      <c r="AE2" s="9">
        <f>N2/$K2*100</f>
        <v>18.749999999999989</v>
      </c>
      <c r="AF2" s="9">
        <f>O2/$K2*100</f>
        <v>18.749999999999989</v>
      </c>
      <c r="AG2" s="9">
        <f>P2/$K2*100</f>
        <v>6.2500000000000018</v>
      </c>
      <c r="AH2" s="9">
        <f>Q2/$K2*100</f>
        <v>0</v>
      </c>
      <c r="AI2" s="9">
        <f>R2/$K2*100</f>
        <v>37.499999999999979</v>
      </c>
      <c r="AJ2" s="9">
        <f>S2/$K2*100</f>
        <v>6.2500000000000018</v>
      </c>
    </row>
    <row r="3" spans="1:36" x14ac:dyDescent="0.25">
      <c r="A3" t="s">
        <v>24</v>
      </c>
      <c r="B3" t="s">
        <v>25</v>
      </c>
      <c r="C3" s="1">
        <v>67</v>
      </c>
      <c r="D3" s="1">
        <v>2.4814814814814801</v>
      </c>
      <c r="E3" s="1">
        <v>7.4444444444444402</v>
      </c>
      <c r="F3" s="1">
        <v>4.9629629629629601</v>
      </c>
      <c r="G3" s="1">
        <v>19.851851851851801</v>
      </c>
      <c r="H3" s="1">
        <v>19.851851851851801</v>
      </c>
      <c r="I3" s="1">
        <v>9.9259259259259203</v>
      </c>
      <c r="J3" s="1">
        <v>2.4814814814814801</v>
      </c>
      <c r="K3" s="1">
        <v>62.037037037037003</v>
      </c>
      <c r="L3">
        <v>0</v>
      </c>
      <c r="M3">
        <v>0</v>
      </c>
      <c r="N3" s="1">
        <v>6.2037037037036997</v>
      </c>
      <c r="O3" s="1">
        <v>18.6111111111111</v>
      </c>
      <c r="P3">
        <v>0</v>
      </c>
      <c r="Q3" s="1">
        <v>6.2037037037036997</v>
      </c>
      <c r="R3" s="1">
        <v>24.814814814814799</v>
      </c>
      <c r="S3" s="1">
        <v>6.2037037037036997</v>
      </c>
      <c r="T3" t="s">
        <v>23</v>
      </c>
      <c r="U3" t="s">
        <v>21</v>
      </c>
      <c r="V3" s="9">
        <f>D3/$C3*100</f>
        <v>3.7037037037037015</v>
      </c>
      <c r="W3" s="9">
        <f>E3/$C3*100</f>
        <v>11.111111111111105</v>
      </c>
      <c r="X3" s="9">
        <f>F3/$C3*100</f>
        <v>7.407407407407403</v>
      </c>
      <c r="Y3" s="9">
        <f>G3/$C3*100</f>
        <v>29.629629629629555</v>
      </c>
      <c r="Z3" s="9">
        <f>H3/$C3*100</f>
        <v>29.629629629629555</v>
      </c>
      <c r="AA3" s="9">
        <f>I3/$C3*100</f>
        <v>14.814814814814806</v>
      </c>
      <c r="AB3" s="9">
        <f>J3/$C3*100</f>
        <v>3.7037037037037015</v>
      </c>
      <c r="AC3" s="9">
        <f>L3/$K3*100</f>
        <v>0</v>
      </c>
      <c r="AD3" s="9">
        <f>M3/$K3*100</f>
        <v>0</v>
      </c>
      <c r="AE3" s="9">
        <f>N3/$K3*100</f>
        <v>10</v>
      </c>
      <c r="AF3" s="9">
        <f>O3/$K3*100</f>
        <v>30</v>
      </c>
      <c r="AG3" s="9">
        <f>P3/$K3*100</f>
        <v>0</v>
      </c>
      <c r="AH3" s="9">
        <f>Q3/$K3*100</f>
        <v>10</v>
      </c>
      <c r="AI3" s="9">
        <f>R3/$K3*100</f>
        <v>40</v>
      </c>
      <c r="AJ3" s="9">
        <f>S3/$K3*100</f>
        <v>10</v>
      </c>
    </row>
    <row r="4" spans="1:36" x14ac:dyDescent="0.25">
      <c r="A4" t="s">
        <v>26</v>
      </c>
      <c r="B4" t="s">
        <v>27</v>
      </c>
      <c r="C4" s="1">
        <v>620</v>
      </c>
      <c r="D4" s="1">
        <v>108.79946440794301</v>
      </c>
      <c r="E4" s="1">
        <v>91.541475909182495</v>
      </c>
      <c r="F4" s="1">
        <v>104.938255362166</v>
      </c>
      <c r="G4" s="1">
        <v>145.941208113154</v>
      </c>
      <c r="H4" s="1">
        <v>137.31221386377399</v>
      </c>
      <c r="I4" s="1">
        <v>28.606711221619499</v>
      </c>
      <c r="J4" s="1">
        <v>2.8606711221619499</v>
      </c>
      <c r="K4" s="1">
        <v>495.84966117473903</v>
      </c>
      <c r="L4" s="1">
        <v>14.303355610809801</v>
      </c>
      <c r="M4" s="1">
        <v>19.071140814412999</v>
      </c>
      <c r="N4" s="1">
        <v>28.606711221619602</v>
      </c>
      <c r="O4" s="1">
        <v>85.820133664858702</v>
      </c>
      <c r="P4" s="1">
        <v>100.12348927566801</v>
      </c>
      <c r="Q4" s="1">
        <v>76.284563257652195</v>
      </c>
      <c r="R4" s="1">
        <v>100.12348927566801</v>
      </c>
      <c r="S4" s="1">
        <v>71.516778054048899</v>
      </c>
      <c r="T4" t="s">
        <v>23</v>
      </c>
      <c r="U4" t="s">
        <v>21</v>
      </c>
      <c r="V4" s="9">
        <f>D4/$C4*100</f>
        <v>17.54830071095855</v>
      </c>
      <c r="W4" s="9">
        <f>E4/$C4*100</f>
        <v>14.764754178900402</v>
      </c>
      <c r="X4" s="9">
        <f>F4/$C4*100</f>
        <v>16.925525058413871</v>
      </c>
      <c r="Y4" s="9">
        <f>G4/$C4*100</f>
        <v>23.538904534379679</v>
      </c>
      <c r="Z4" s="9">
        <f>H4/$C4*100</f>
        <v>22.147131268350645</v>
      </c>
      <c r="AA4" s="9">
        <f>I4/$C4*100</f>
        <v>4.6139856809063708</v>
      </c>
      <c r="AB4" s="9">
        <f>J4/$C4*100</f>
        <v>0.46139856809063706</v>
      </c>
      <c r="AC4" s="9">
        <f>L4/$K4*100</f>
        <v>2.884615384615389</v>
      </c>
      <c r="AD4" s="9">
        <f>M4/$K4*100</f>
        <v>3.8461538461538378</v>
      </c>
      <c r="AE4" s="9">
        <f>N4/$K4*100</f>
        <v>5.769230769230778</v>
      </c>
      <c r="AF4" s="9">
        <f>O4/$K4*100</f>
        <v>17.307692307692314</v>
      </c>
      <c r="AG4" s="9">
        <f>P4/$K4*100</f>
        <v>20.192307692307601</v>
      </c>
      <c r="AH4" s="9">
        <f>Q4/$K4*100</f>
        <v>15.38461538461539</v>
      </c>
      <c r="AI4" s="9">
        <f>R4/$K4*100</f>
        <v>20.192307692307601</v>
      </c>
      <c r="AJ4" s="9">
        <f>S4/$K4*100</f>
        <v>14.423076923076925</v>
      </c>
    </row>
    <row r="5" spans="1:36" x14ac:dyDescent="0.25">
      <c r="A5" t="s">
        <v>28</v>
      </c>
      <c r="B5" t="s">
        <v>29</v>
      </c>
      <c r="C5" s="1">
        <v>72999</v>
      </c>
      <c r="D5" s="1">
        <v>10425.179506688601</v>
      </c>
      <c r="E5" s="1">
        <v>10965.114322597001</v>
      </c>
      <c r="F5" s="1">
        <v>14017.143421343801</v>
      </c>
      <c r="G5" s="1">
        <v>13847.1720968723</v>
      </c>
      <c r="H5" s="1">
        <v>12954.2101668043</v>
      </c>
      <c r="I5" s="1">
        <v>9278.2206158781592</v>
      </c>
      <c r="J5" s="1">
        <v>1511.9598698156899</v>
      </c>
      <c r="K5" s="1">
        <v>62591.119400106603</v>
      </c>
      <c r="L5" s="1">
        <v>49.277179297847098</v>
      </c>
      <c r="M5" s="1">
        <v>2839.2648826774398</v>
      </c>
      <c r="N5" s="1">
        <v>8029.2884779491196</v>
      </c>
      <c r="O5" s="1">
        <v>8016.4685985859196</v>
      </c>
      <c r="P5" s="1">
        <v>10233.845827482701</v>
      </c>
      <c r="Q5" s="1">
        <v>4351.45475720581</v>
      </c>
      <c r="R5" s="1">
        <v>19821.6461222785</v>
      </c>
      <c r="S5" s="1">
        <v>9249.8735546292301</v>
      </c>
      <c r="T5" t="s">
        <v>23</v>
      </c>
      <c r="U5" t="s">
        <v>21</v>
      </c>
      <c r="V5" s="9">
        <f>D5/$C5*100</f>
        <v>14.281263451127552</v>
      </c>
      <c r="W5" s="9">
        <f>E5/$C5*100</f>
        <v>15.020910317397501</v>
      </c>
      <c r="X5" s="9">
        <f>F5/$C5*100</f>
        <v>19.201829369366429</v>
      </c>
      <c r="Y5" s="9">
        <f>G5/$C5*100</f>
        <v>18.968988748986014</v>
      </c>
      <c r="Z5" s="9">
        <f>H5/$C5*100</f>
        <v>17.745736471464404</v>
      </c>
      <c r="AA5" s="9">
        <f>I5/$C5*100</f>
        <v>12.710065365112069</v>
      </c>
      <c r="AB5" s="9">
        <f>J5/$C5*100</f>
        <v>2.0712062765458294</v>
      </c>
      <c r="AC5" s="9">
        <f>L5/$K5*100</f>
        <v>7.8728707475014689E-2</v>
      </c>
      <c r="AD5" s="9">
        <f>M5/$K5*100</f>
        <v>4.5362104239225411</v>
      </c>
      <c r="AE5" s="9">
        <f>N5/$K5*100</f>
        <v>12.828159257901758</v>
      </c>
      <c r="AF5" s="9">
        <f>O5/$K5*100</f>
        <v>12.807677311762964</v>
      </c>
      <c r="AG5" s="9">
        <f>P5/$K5*100</f>
        <v>16.350316028163686</v>
      </c>
      <c r="AH5" s="9">
        <f>Q5/$K5*100</f>
        <v>6.9521919385873749</v>
      </c>
      <c r="AI5" s="9">
        <f>R5/$K5*100</f>
        <v>31.668464012555653</v>
      </c>
      <c r="AJ5" s="9">
        <f>S5/$K5*100</f>
        <v>14.778252319630948</v>
      </c>
    </row>
    <row r="6" spans="1:36" x14ac:dyDescent="0.25">
      <c r="A6" t="s">
        <v>30</v>
      </c>
      <c r="B6" t="s">
        <v>31</v>
      </c>
      <c r="C6" s="1">
        <v>169</v>
      </c>
      <c r="D6" s="1">
        <v>20.259798296032301</v>
      </c>
      <c r="E6" s="1">
        <v>25.1441649069906</v>
      </c>
      <c r="F6" s="1">
        <v>30.939412607179602</v>
      </c>
      <c r="G6" s="1">
        <v>31.8772293017004</v>
      </c>
      <c r="H6" s="1">
        <v>44.3786057913089</v>
      </c>
      <c r="I6" s="1">
        <v>14.471284497166</v>
      </c>
      <c r="J6" s="1">
        <v>1.9295045996221301</v>
      </c>
      <c r="K6" s="1">
        <v>149.70495400377899</v>
      </c>
      <c r="L6" s="1">
        <v>9.6475229981106398</v>
      </c>
      <c r="M6" s="1">
        <v>4.8237614990553199</v>
      </c>
      <c r="N6">
        <v>0</v>
      </c>
      <c r="O6" s="1">
        <v>19.295045996221301</v>
      </c>
      <c r="P6" s="1">
        <v>19.295045996221301</v>
      </c>
      <c r="Q6" s="1">
        <v>14.471284497166</v>
      </c>
      <c r="R6" s="1">
        <v>48.237614990553197</v>
      </c>
      <c r="S6" s="1">
        <v>33.934678026451003</v>
      </c>
      <c r="T6" t="s">
        <v>23</v>
      </c>
      <c r="U6" t="s">
        <v>21</v>
      </c>
      <c r="V6" s="9">
        <f>D6/$C6*100</f>
        <v>11.988046329013196</v>
      </c>
      <c r="W6" s="9">
        <f>E6/$C6*100</f>
        <v>14.878204086976687</v>
      </c>
      <c r="X6" s="9">
        <f>F6/$C6*100</f>
        <v>18.307344737976095</v>
      </c>
      <c r="Y6" s="9">
        <f>G6/$C6*100</f>
        <v>18.86226585899432</v>
      </c>
      <c r="Z6" s="9">
        <f>H6/$C6*100</f>
        <v>26.259530054028936</v>
      </c>
      <c r="AA6" s="9">
        <f>I6/$C6*100</f>
        <v>8.5628902350094673</v>
      </c>
      <c r="AB6" s="9">
        <f>J6/$C6*100</f>
        <v>1.1417186980012604</v>
      </c>
      <c r="AC6" s="9">
        <f>L6/$K6*100</f>
        <v>6.4443578786758842</v>
      </c>
      <c r="AD6" s="9">
        <f>M6/$K6*100</f>
        <v>3.2221789393379421</v>
      </c>
      <c r="AE6" s="9">
        <f>N6/$K6*100</f>
        <v>0</v>
      </c>
      <c r="AF6" s="9">
        <f>O6/$K6*100</f>
        <v>12.888715757351783</v>
      </c>
      <c r="AG6" s="9">
        <f>P6/$K6*100</f>
        <v>12.888715757351783</v>
      </c>
      <c r="AH6" s="9">
        <f>Q6/$K6*100</f>
        <v>9.6665368180138529</v>
      </c>
      <c r="AI6" s="9">
        <f>R6/$K6*100</f>
        <v>32.221789393379417</v>
      </c>
      <c r="AJ6" s="9">
        <f>S6/$K6*100</f>
        <v>22.667705455889184</v>
      </c>
    </row>
    <row r="7" spans="1:36" x14ac:dyDescent="0.25">
      <c r="A7" t="s">
        <v>32</v>
      </c>
      <c r="B7" t="s">
        <v>33</v>
      </c>
      <c r="C7" s="1">
        <v>2187</v>
      </c>
      <c r="D7" s="1">
        <v>361.92692967838099</v>
      </c>
      <c r="E7" s="1">
        <v>271.44519725878598</v>
      </c>
      <c r="F7" s="1">
        <v>359.03921481392598</v>
      </c>
      <c r="G7" s="1">
        <v>534.22724992420694</v>
      </c>
      <c r="H7" s="1">
        <v>475.54765699956903</v>
      </c>
      <c r="I7" s="1">
        <v>175.18803511028</v>
      </c>
      <c r="J7" s="1">
        <v>9.6257162148505699</v>
      </c>
      <c r="K7" s="1">
        <v>1848.1375132513101</v>
      </c>
      <c r="L7" s="1">
        <v>4.8128581074252796</v>
      </c>
      <c r="M7" s="1">
        <v>187.701466189586</v>
      </c>
      <c r="N7" s="1">
        <v>298.39720266036699</v>
      </c>
      <c r="O7" s="1">
        <v>264.70719590839002</v>
      </c>
      <c r="P7" s="1">
        <v>288.77148644551698</v>
      </c>
      <c r="Q7" s="1">
        <v>77.005729718804503</v>
      </c>
      <c r="R7" s="1">
        <v>505.35010127965398</v>
      </c>
      <c r="S7" s="1">
        <v>221.39147294156299</v>
      </c>
      <c r="T7" t="s">
        <v>23</v>
      </c>
      <c r="U7" t="s">
        <v>21</v>
      </c>
      <c r="V7" s="9">
        <f>D7/$C7*100</f>
        <v>16.549013702715179</v>
      </c>
      <c r="W7" s="9">
        <f>E7/$C7*100</f>
        <v>12.411760277036397</v>
      </c>
      <c r="X7" s="9">
        <f>F7/$C7*100</f>
        <v>16.416973699767993</v>
      </c>
      <c r="Y7" s="9">
        <f>G7/$C7*100</f>
        <v>24.42740054523123</v>
      </c>
      <c r="Z7" s="9">
        <f>H7/$C7*100</f>
        <v>21.74429158662867</v>
      </c>
      <c r="AA7" s="9">
        <f>I7/$C7*100</f>
        <v>8.0104268454631917</v>
      </c>
      <c r="AB7" s="9">
        <f>J7/$C7*100</f>
        <v>0.44013334315731917</v>
      </c>
      <c r="AC7" s="9">
        <f>L7/$K7*100</f>
        <v>0.26041666666666624</v>
      </c>
      <c r="AD7" s="9">
        <f>M7/$K7*100</f>
        <v>10.156249999999991</v>
      </c>
      <c r="AE7" s="9">
        <f>N7/$K7*100</f>
        <v>16.14583333333329</v>
      </c>
      <c r="AF7" s="9">
        <f>O7/$K7*100</f>
        <v>14.322916666666627</v>
      </c>
      <c r="AG7" s="9">
        <f>P7/$K7*100</f>
        <v>15.624999999999989</v>
      </c>
      <c r="AH7" s="9">
        <f>Q7/$K7*100</f>
        <v>4.1666666666666625</v>
      </c>
      <c r="AI7" s="9">
        <f>R7/$K7*100</f>
        <v>27.34374999999994</v>
      </c>
      <c r="AJ7" s="9">
        <f>S7/$K7*100</f>
        <v>11.979166666666655</v>
      </c>
    </row>
    <row r="8" spans="1:36" x14ac:dyDescent="0.25">
      <c r="A8" t="s">
        <v>34</v>
      </c>
      <c r="B8" t="s">
        <v>35</v>
      </c>
      <c r="C8" s="1">
        <v>3248.99999999999</v>
      </c>
      <c r="D8" s="1">
        <v>561.69549692200701</v>
      </c>
      <c r="E8" s="1">
        <v>462.33712559590901</v>
      </c>
      <c r="F8" s="1">
        <v>600.45315549280497</v>
      </c>
      <c r="G8" s="1">
        <v>822.69450799700496</v>
      </c>
      <c r="H8" s="1">
        <v>560.29338092582702</v>
      </c>
      <c r="I8" s="1">
        <v>200.14864474800601</v>
      </c>
      <c r="J8" s="1">
        <v>41.377688318432703</v>
      </c>
      <c r="K8" s="1">
        <v>2705.6567661466602</v>
      </c>
      <c r="L8" s="1">
        <v>5.0520089331008702</v>
      </c>
      <c r="M8" s="1">
        <v>293.85294345303203</v>
      </c>
      <c r="N8" s="1">
        <v>201.50037786627999</v>
      </c>
      <c r="O8" s="1">
        <v>408.33107988041201</v>
      </c>
      <c r="P8" s="1">
        <v>438.431782488267</v>
      </c>
      <c r="Q8" s="1">
        <v>282.81366536618702</v>
      </c>
      <c r="R8" s="1">
        <v>668.10647952705904</v>
      </c>
      <c r="S8" s="1">
        <v>407.56842863232703</v>
      </c>
      <c r="T8" t="s">
        <v>23</v>
      </c>
      <c r="U8" t="s">
        <v>21</v>
      </c>
      <c r="V8" s="9">
        <f>D8/$C8*100</f>
        <v>17.288257830778971</v>
      </c>
      <c r="W8" s="9">
        <f>E8/$C8*100</f>
        <v>14.230136214093889</v>
      </c>
      <c r="X8" s="9">
        <f>F8/$C8*100</f>
        <v>18.481168220769678</v>
      </c>
      <c r="Y8" s="9">
        <f>G8/$C8*100</f>
        <v>25.321468390181824</v>
      </c>
      <c r="Z8" s="9">
        <f>H8/$C8*100</f>
        <v>17.245102521570598</v>
      </c>
      <c r="AA8" s="9">
        <f>I8/$C8*100</f>
        <v>6.1603153200371379</v>
      </c>
      <c r="AB8" s="9">
        <f>J8/$C8*100</f>
        <v>1.273551502567954</v>
      </c>
      <c r="AC8" s="9">
        <f>L8/$K8*100</f>
        <v>0.18672024464861578</v>
      </c>
      <c r="AD8" s="9">
        <f>M8/$K8*100</f>
        <v>10.860688137894565</v>
      </c>
      <c r="AE8" s="9">
        <f>N8/$K8*100</f>
        <v>7.4473739754230772</v>
      </c>
      <c r="AF8" s="9">
        <f>O8/$K8*100</f>
        <v>15.091754615347924</v>
      </c>
      <c r="AG8" s="9">
        <f>P8/$K8*100</f>
        <v>16.204264634522445</v>
      </c>
      <c r="AH8" s="9">
        <f>Q8/$K8*100</f>
        <v>10.452680802116831</v>
      </c>
      <c r="AI8" s="9">
        <f>R8/$K8*100</f>
        <v>24.692950262074902</v>
      </c>
      <c r="AJ8" s="9">
        <f>S8/$K8*100</f>
        <v>15.063567327971814</v>
      </c>
    </row>
    <row r="9" spans="1:36" x14ac:dyDescent="0.25">
      <c r="A9" t="s">
        <v>36</v>
      </c>
      <c r="B9" t="s">
        <v>37</v>
      </c>
      <c r="C9" s="1">
        <v>31</v>
      </c>
      <c r="D9" s="1">
        <v>2.90625</v>
      </c>
      <c r="E9" s="1">
        <v>3.875</v>
      </c>
      <c r="F9" s="1">
        <v>3.875</v>
      </c>
      <c r="G9" s="1">
        <v>11.625</v>
      </c>
      <c r="H9" s="1">
        <v>5.8125</v>
      </c>
      <c r="I9" s="1">
        <v>1.9375</v>
      </c>
      <c r="J9" s="1">
        <v>0.96875</v>
      </c>
      <c r="K9" s="1">
        <v>24.21875</v>
      </c>
      <c r="L9">
        <v>0</v>
      </c>
      <c r="M9">
        <v>0</v>
      </c>
      <c r="N9" s="1">
        <v>9.6875</v>
      </c>
      <c r="O9" s="1">
        <v>4.84375</v>
      </c>
      <c r="P9">
        <v>0</v>
      </c>
      <c r="Q9">
        <v>0</v>
      </c>
      <c r="R9" s="1">
        <v>4.84375</v>
      </c>
      <c r="S9" s="1">
        <v>4.84375</v>
      </c>
      <c r="T9" t="s">
        <v>23</v>
      </c>
      <c r="U9" t="s">
        <v>21</v>
      </c>
      <c r="V9" s="9">
        <f>D9/$C9*100</f>
        <v>9.375</v>
      </c>
      <c r="W9" s="9">
        <f>E9/$C9*100</f>
        <v>12.5</v>
      </c>
      <c r="X9" s="9">
        <f>F9/$C9*100</f>
        <v>12.5</v>
      </c>
      <c r="Y9" s="9">
        <f>G9/$C9*100</f>
        <v>37.5</v>
      </c>
      <c r="Z9" s="9">
        <f>H9/$C9*100</f>
        <v>18.75</v>
      </c>
      <c r="AA9" s="9">
        <f>I9/$C9*100</f>
        <v>6.25</v>
      </c>
      <c r="AB9" s="9">
        <f>J9/$C9*100</f>
        <v>3.125</v>
      </c>
      <c r="AC9" s="9">
        <f>L9/$K9*100</f>
        <v>0</v>
      </c>
      <c r="AD9" s="9">
        <f>M9/$K9*100</f>
        <v>0</v>
      </c>
      <c r="AE9" s="9">
        <f>N9/$K9*100</f>
        <v>40</v>
      </c>
      <c r="AF9" s="9">
        <f>O9/$K9*100</f>
        <v>20</v>
      </c>
      <c r="AG9" s="9">
        <f>P9/$K9*100</f>
        <v>0</v>
      </c>
      <c r="AH9" s="9">
        <f>Q9/$K9*100</f>
        <v>0</v>
      </c>
      <c r="AI9" s="9">
        <f>R9/$K9*100</f>
        <v>20</v>
      </c>
      <c r="AJ9" s="9">
        <f>S9/$K9*100</f>
        <v>20</v>
      </c>
    </row>
    <row r="10" spans="1:36" x14ac:dyDescent="0.25">
      <c r="A10" t="s">
        <v>38</v>
      </c>
      <c r="B10" t="s">
        <v>39</v>
      </c>
      <c r="C10" s="1">
        <v>105</v>
      </c>
      <c r="D10" s="1">
        <v>26.0091743119266</v>
      </c>
      <c r="E10" s="1">
        <v>8.6697247706421994</v>
      </c>
      <c r="F10" s="1">
        <v>24.082568807339399</v>
      </c>
      <c r="G10" s="1">
        <v>18.302752293577999</v>
      </c>
      <c r="H10" s="1">
        <v>16.376146788990798</v>
      </c>
      <c r="I10" s="1">
        <v>8.6697247706421994</v>
      </c>
      <c r="J10" s="1">
        <v>2.8899082568807302</v>
      </c>
      <c r="K10" s="1">
        <v>96.330275229357795</v>
      </c>
      <c r="L10">
        <v>0</v>
      </c>
      <c r="M10">
        <v>0</v>
      </c>
      <c r="N10" s="1">
        <v>4.8165137614678901</v>
      </c>
      <c r="O10" s="1">
        <v>19.2660550458716</v>
      </c>
      <c r="P10" s="1">
        <v>19.2660550458716</v>
      </c>
      <c r="Q10" s="1">
        <v>9.6330275229357802</v>
      </c>
      <c r="R10" s="1">
        <v>38.5321100917431</v>
      </c>
      <c r="S10" s="1">
        <v>4.8165137614678901</v>
      </c>
      <c r="T10" t="s">
        <v>23</v>
      </c>
      <c r="U10" t="s">
        <v>21</v>
      </c>
      <c r="V10" s="9">
        <f>D10/$C10*100</f>
        <v>24.770642201834857</v>
      </c>
      <c r="W10" s="9">
        <f>E10/$C10*100</f>
        <v>8.2568807339449517</v>
      </c>
      <c r="X10" s="9">
        <f>F10/$C10*100</f>
        <v>22.935779816513712</v>
      </c>
      <c r="Y10" s="9">
        <f>G10/$C10*100</f>
        <v>17.431192660550476</v>
      </c>
      <c r="Z10" s="9">
        <f>H10/$C10*100</f>
        <v>15.596330275229331</v>
      </c>
      <c r="AA10" s="9">
        <f>I10/$C10*100</f>
        <v>8.2568807339449517</v>
      </c>
      <c r="AB10" s="9">
        <f>J10/$C10*100</f>
        <v>2.7522935779816478</v>
      </c>
      <c r="AC10" s="9">
        <f>L10/$K10*100</f>
        <v>0</v>
      </c>
      <c r="AD10" s="9">
        <f>M10/$K10*100</f>
        <v>0</v>
      </c>
      <c r="AE10" s="9">
        <f>N10/$K10*100</f>
        <v>5</v>
      </c>
      <c r="AF10" s="9">
        <f>O10/$K10*100</f>
        <v>20.000000000000043</v>
      </c>
      <c r="AG10" s="9">
        <f>P10/$K10*100</f>
        <v>20.000000000000043</v>
      </c>
      <c r="AH10" s="9">
        <f>Q10/$K10*100</f>
        <v>10</v>
      </c>
      <c r="AI10" s="9">
        <f>R10/$K10*100</f>
        <v>39.999999999999979</v>
      </c>
      <c r="AJ10" s="9">
        <f>S10/$K10*100</f>
        <v>5</v>
      </c>
    </row>
    <row r="11" spans="1:36" x14ac:dyDescent="0.25">
      <c r="A11" t="s">
        <v>40</v>
      </c>
      <c r="B11" t="s">
        <v>41</v>
      </c>
      <c r="C11" s="1">
        <v>2936.00000000001</v>
      </c>
      <c r="D11" s="1">
        <v>524.44460312013405</v>
      </c>
      <c r="E11" s="1">
        <v>377.35665833789102</v>
      </c>
      <c r="F11" s="1">
        <v>531.54540045444901</v>
      </c>
      <c r="G11" s="1">
        <v>657.28417014641502</v>
      </c>
      <c r="H11" s="1">
        <v>533.43032890319296</v>
      </c>
      <c r="I11" s="1">
        <v>245.74378581708899</v>
      </c>
      <c r="J11" s="1">
        <v>66.195053220834097</v>
      </c>
      <c r="K11" s="1">
        <v>2392.3645549000398</v>
      </c>
      <c r="L11" s="1">
        <v>5.0719980959393904</v>
      </c>
      <c r="M11" s="1">
        <v>218.09591812539401</v>
      </c>
      <c r="N11" s="1">
        <v>289.10389146854499</v>
      </c>
      <c r="O11" s="1">
        <v>319.53588004418202</v>
      </c>
      <c r="P11" s="1">
        <v>309.39188385230301</v>
      </c>
      <c r="Q11" s="1">
        <v>192.73592764569699</v>
      </c>
      <c r="R11" s="1">
        <v>789.61315658318904</v>
      </c>
      <c r="S11" s="1">
        <v>268.81589908478799</v>
      </c>
      <c r="T11" t="s">
        <v>23</v>
      </c>
      <c r="U11" t="s">
        <v>21</v>
      </c>
      <c r="V11" s="9">
        <f>D11/$C11*100</f>
        <v>17.862554602184343</v>
      </c>
      <c r="W11" s="9">
        <f>E11/$C11*100</f>
        <v>12.852747218592974</v>
      </c>
      <c r="X11" s="9">
        <f>F11/$C11*100</f>
        <v>18.104407372426675</v>
      </c>
      <c r="Y11" s="9">
        <f>G11/$C11*100</f>
        <v>22.387063015885992</v>
      </c>
      <c r="Z11" s="9">
        <f>H11/$C11*100</f>
        <v>18.168607932669996</v>
      </c>
      <c r="AA11" s="9">
        <f>I11/$C11*100</f>
        <v>8.3700199528980974</v>
      </c>
      <c r="AB11" s="9">
        <f>J11/$C11*100</f>
        <v>2.2545999053417534</v>
      </c>
      <c r="AC11" s="9">
        <f>L11/$K11*100</f>
        <v>0.21200774294832811</v>
      </c>
      <c r="AD11" s="9">
        <f>M11/$K11*100</f>
        <v>9.1163329467781171</v>
      </c>
      <c r="AE11" s="9">
        <f>N11/$K11*100</f>
        <v>12.084441348054693</v>
      </c>
      <c r="AF11" s="9">
        <f>O11/$K11*100</f>
        <v>13.356487805744688</v>
      </c>
      <c r="AG11" s="9">
        <f>P11/$K11*100</f>
        <v>12.932472319848024</v>
      </c>
      <c r="AH11" s="9">
        <f>Q11/$K11*100</f>
        <v>8.0562942320364748</v>
      </c>
      <c r="AI11" s="9">
        <f>R11/$K11*100</f>
        <v>33.005553228328175</v>
      </c>
      <c r="AJ11" s="9">
        <f>S11/$K11*100</f>
        <v>11.236410376261402</v>
      </c>
    </row>
    <row r="12" spans="1:36" x14ac:dyDescent="0.25">
      <c r="A12" t="s">
        <v>42</v>
      </c>
      <c r="B12" t="s">
        <v>43</v>
      </c>
      <c r="C12" s="1">
        <v>3715</v>
      </c>
      <c r="D12" s="1">
        <v>542</v>
      </c>
      <c r="E12" s="1">
        <v>480</v>
      </c>
      <c r="F12" s="1">
        <v>704</v>
      </c>
      <c r="G12" s="1">
        <v>751</v>
      </c>
      <c r="H12" s="1">
        <v>690</v>
      </c>
      <c r="I12" s="1">
        <v>468</v>
      </c>
      <c r="J12" s="1">
        <v>80</v>
      </c>
      <c r="K12" s="1">
        <v>3195</v>
      </c>
      <c r="L12">
        <v>0</v>
      </c>
      <c r="M12" s="1">
        <v>210</v>
      </c>
      <c r="N12" s="1">
        <v>280</v>
      </c>
      <c r="O12" s="1">
        <v>370</v>
      </c>
      <c r="P12" s="1">
        <v>565</v>
      </c>
      <c r="Q12" s="1">
        <v>265</v>
      </c>
      <c r="R12" s="1">
        <v>1105</v>
      </c>
      <c r="S12" s="1">
        <v>400</v>
      </c>
      <c r="T12" t="s">
        <v>23</v>
      </c>
      <c r="U12" t="s">
        <v>21</v>
      </c>
      <c r="V12" s="9">
        <f>D12/$C12*100</f>
        <v>14.589502018842529</v>
      </c>
      <c r="W12" s="9">
        <f>E12/$C12*100</f>
        <v>12.920592193808883</v>
      </c>
      <c r="X12" s="9">
        <f>F12/$C12*100</f>
        <v>18.95020188425303</v>
      </c>
      <c r="Y12" s="9">
        <f>G12/$C12*100</f>
        <v>20.215343203230148</v>
      </c>
      <c r="Z12" s="9">
        <f>H12/$C12*100</f>
        <v>18.573351278600271</v>
      </c>
      <c r="AA12" s="9">
        <f>I12/$C12*100</f>
        <v>12.597577388963661</v>
      </c>
      <c r="AB12" s="9">
        <f>J12/$C12*100</f>
        <v>2.1534320323014806</v>
      </c>
      <c r="AC12" s="9">
        <f>L12/$K12*100</f>
        <v>0</v>
      </c>
      <c r="AD12" s="9">
        <f>M12/$K12*100</f>
        <v>6.5727699530516439</v>
      </c>
      <c r="AE12" s="9">
        <f>N12/$K12*100</f>
        <v>8.7636932707355246</v>
      </c>
      <c r="AF12" s="9">
        <f>O12/$K12*100</f>
        <v>11.580594679186229</v>
      </c>
      <c r="AG12" s="9">
        <f>P12/$K12*100</f>
        <v>17.683881064162755</v>
      </c>
      <c r="AH12" s="9">
        <f>Q12/$K12*100</f>
        <v>8.2942097026604067</v>
      </c>
      <c r="AI12" s="9">
        <f>R12/$K12*100</f>
        <v>34.585289514866979</v>
      </c>
      <c r="AJ12" s="9">
        <f>S12/$K12*100</f>
        <v>12.519561815336463</v>
      </c>
    </row>
    <row r="13" spans="1:36" x14ac:dyDescent="0.25">
      <c r="A13" t="s">
        <v>44</v>
      </c>
      <c r="B13" t="s">
        <v>45</v>
      </c>
      <c r="C13" s="1">
        <v>13607</v>
      </c>
      <c r="D13" s="1">
        <v>2298.2123201238401</v>
      </c>
      <c r="E13" s="1">
        <v>2181.35446252567</v>
      </c>
      <c r="F13" s="1">
        <v>2725.61718564694</v>
      </c>
      <c r="G13" s="1">
        <v>3173.2052300506298</v>
      </c>
      <c r="H13" s="1">
        <v>1896.2206344153699</v>
      </c>
      <c r="I13" s="1">
        <v>1161.4588759968699</v>
      </c>
      <c r="J13" s="1">
        <v>170.93129124068199</v>
      </c>
      <c r="K13" s="1">
        <v>11310.1540176407</v>
      </c>
      <c r="L13" s="1">
        <v>6.8849231594322804</v>
      </c>
      <c r="M13" s="1">
        <v>302.259283231295</v>
      </c>
      <c r="N13" s="1">
        <v>681.91928005155398</v>
      </c>
      <c r="O13" s="1">
        <v>1311.0889462522</v>
      </c>
      <c r="P13" s="1">
        <v>2878.88802191591</v>
      </c>
      <c r="Q13" s="1">
        <v>1765.5498198745299</v>
      </c>
      <c r="R13" s="1">
        <v>2659.1513389606198</v>
      </c>
      <c r="S13" s="1">
        <v>1704.41240419516</v>
      </c>
      <c r="T13" t="s">
        <v>23</v>
      </c>
      <c r="U13" t="s">
        <v>21</v>
      </c>
      <c r="V13" s="9">
        <f>D13/$C13*100</f>
        <v>16.889926656308077</v>
      </c>
      <c r="W13" s="9">
        <f>E13/$C13*100</f>
        <v>16.031119736353862</v>
      </c>
      <c r="X13" s="9">
        <f>F13/$C13*100</f>
        <v>20.030992765833322</v>
      </c>
      <c r="Y13" s="9">
        <f>G13/$C13*100</f>
        <v>23.32038825641677</v>
      </c>
      <c r="Z13" s="9">
        <f>H13/$C13*100</f>
        <v>13.935626033772103</v>
      </c>
      <c r="AA13" s="9">
        <f>I13/$C13*100</f>
        <v>8.5357453957291831</v>
      </c>
      <c r="AB13" s="9">
        <f>J13/$C13*100</f>
        <v>1.2562011555866979</v>
      </c>
      <c r="AC13" s="9">
        <f>L13/$K13*100</f>
        <v>6.0873823191918627E-2</v>
      </c>
      <c r="AD13" s="9">
        <f>M13/$K13*100</f>
        <v>2.672459479860791</v>
      </c>
      <c r="AE13" s="9">
        <f>N13/$K13*100</f>
        <v>6.0292660823888804</v>
      </c>
      <c r="AF13" s="9">
        <f>O13/$K13*100</f>
        <v>11.592140515569154</v>
      </c>
      <c r="AG13" s="9">
        <f>P13/$K13*100</f>
        <v>25.454012539755379</v>
      </c>
      <c r="AH13" s="9">
        <f>Q13/$K13*100</f>
        <v>15.61030749113374</v>
      </c>
      <c r="AI13" s="9">
        <f>R13/$K13*100</f>
        <v>23.51118592030738</v>
      </c>
      <c r="AJ13" s="9">
        <f>S13/$K13*100</f>
        <v>15.069754147792768</v>
      </c>
    </row>
    <row r="14" spans="1:36" x14ac:dyDescent="0.25">
      <c r="A14" t="s">
        <v>46</v>
      </c>
      <c r="B14" t="s">
        <v>47</v>
      </c>
      <c r="C14" s="1">
        <v>676.99999999999795</v>
      </c>
      <c r="D14" s="1">
        <v>112.542288964367</v>
      </c>
      <c r="E14" s="1">
        <v>68.535702555194305</v>
      </c>
      <c r="F14" s="1">
        <v>112.19710703323101</v>
      </c>
      <c r="G14" s="1">
        <v>131.256804853951</v>
      </c>
      <c r="H14" s="1">
        <v>150.72401710742099</v>
      </c>
      <c r="I14" s="1">
        <v>90.799601985405204</v>
      </c>
      <c r="J14" s="1">
        <v>10.9444775004294</v>
      </c>
      <c r="K14" s="1">
        <v>596.94895144226996</v>
      </c>
      <c r="L14">
        <v>0</v>
      </c>
      <c r="M14" s="1">
        <v>20.070483642978299</v>
      </c>
      <c r="N14" s="1">
        <v>20.000450901835801</v>
      </c>
      <c r="O14" s="1">
        <v>90.914793738554906</v>
      </c>
      <c r="P14" s="1">
        <v>125.495930893856</v>
      </c>
      <c r="Q14" s="1">
        <v>20.176515378859701</v>
      </c>
      <c r="R14" s="1">
        <v>234.79696881320899</v>
      </c>
      <c r="S14" s="1">
        <v>85.493808072975796</v>
      </c>
      <c r="T14" t="s">
        <v>23</v>
      </c>
      <c r="U14" t="s">
        <v>21</v>
      </c>
      <c r="V14" s="9">
        <f>D14/$C14*100</f>
        <v>16.623676361058692</v>
      </c>
      <c r="W14" s="9">
        <f>E14/$C14*100</f>
        <v>10.123442031786487</v>
      </c>
      <c r="X14" s="9">
        <f>F14/$C14*100</f>
        <v>16.572689369753522</v>
      </c>
      <c r="Y14" s="9">
        <f>G14/$C14*100</f>
        <v>19.388006625399022</v>
      </c>
      <c r="Z14" s="9">
        <f>H14/$C14*100</f>
        <v>22.263518036546742</v>
      </c>
      <c r="AA14" s="9">
        <f>I14/$C14*100</f>
        <v>13.412053469040691</v>
      </c>
      <c r="AB14" s="9">
        <f>J14/$C14*100</f>
        <v>1.6166141064149826</v>
      </c>
      <c r="AC14" s="9">
        <f>L14/$K14*100</f>
        <v>0</v>
      </c>
      <c r="AD14" s="9">
        <f>M14/$K14*100</f>
        <v>3.3621775521150714</v>
      </c>
      <c r="AE14" s="9">
        <f>N14/$K14*100</f>
        <v>3.3504457715376379</v>
      </c>
      <c r="AF14" s="9">
        <f>O14/$K14*100</f>
        <v>15.229910952837503</v>
      </c>
      <c r="AG14" s="9">
        <f>P14/$K14*100</f>
        <v>21.022891587404441</v>
      </c>
      <c r="AH14" s="9">
        <f>Q14/$K14*100</f>
        <v>3.3799398307195019</v>
      </c>
      <c r="AI14" s="9">
        <f>R14/$K14*100</f>
        <v>39.332838804042339</v>
      </c>
      <c r="AJ14" s="9">
        <f>S14/$K14*100</f>
        <v>14.321795501343429</v>
      </c>
    </row>
    <row r="15" spans="1:36" x14ac:dyDescent="0.25">
      <c r="A15" t="s">
        <v>48</v>
      </c>
      <c r="B15" t="s">
        <v>49</v>
      </c>
      <c r="C15" s="1">
        <v>952</v>
      </c>
      <c r="D15" s="1">
        <v>158</v>
      </c>
      <c r="E15" s="1">
        <v>123</v>
      </c>
      <c r="F15" s="1">
        <v>171</v>
      </c>
      <c r="G15" s="1">
        <v>217</v>
      </c>
      <c r="H15" s="1">
        <v>166</v>
      </c>
      <c r="I15" s="1">
        <v>92</v>
      </c>
      <c r="J15" s="1">
        <v>25</v>
      </c>
      <c r="K15" s="1">
        <v>795</v>
      </c>
      <c r="L15">
        <v>0</v>
      </c>
      <c r="M15" s="1">
        <v>50</v>
      </c>
      <c r="N15" s="1">
        <v>30</v>
      </c>
      <c r="O15" s="1">
        <v>130</v>
      </c>
      <c r="P15" s="1">
        <v>175</v>
      </c>
      <c r="Q15" s="1">
        <v>85</v>
      </c>
      <c r="R15" s="1">
        <v>260</v>
      </c>
      <c r="S15" s="1">
        <v>65</v>
      </c>
      <c r="T15" t="s">
        <v>23</v>
      </c>
      <c r="U15" t="s">
        <v>21</v>
      </c>
      <c r="V15" s="9">
        <f>D15/$C15*100</f>
        <v>16.596638655462183</v>
      </c>
      <c r="W15" s="9">
        <f>E15/$C15*100</f>
        <v>12.920168067226893</v>
      </c>
      <c r="X15" s="9">
        <f>F15/$C15*100</f>
        <v>17.962184873949578</v>
      </c>
      <c r="Y15" s="9">
        <f>G15/$C15*100</f>
        <v>22.794117647058822</v>
      </c>
      <c r="Z15" s="9">
        <f>H15/$C15*100</f>
        <v>17.436974789915965</v>
      </c>
      <c r="AA15" s="9">
        <f>I15/$C15*100</f>
        <v>9.6638655462184886</v>
      </c>
      <c r="AB15" s="9">
        <f>J15/$C15*100</f>
        <v>2.6260504201680672</v>
      </c>
      <c r="AC15" s="9">
        <f>L15/$K15*100</f>
        <v>0</v>
      </c>
      <c r="AD15" s="9">
        <f>M15/$K15*100</f>
        <v>6.2893081761006293</v>
      </c>
      <c r="AE15" s="9">
        <f>N15/$K15*100</f>
        <v>3.7735849056603774</v>
      </c>
      <c r="AF15" s="9">
        <f>O15/$K15*100</f>
        <v>16.352201257861633</v>
      </c>
      <c r="AG15" s="9">
        <f>P15/$K15*100</f>
        <v>22.012578616352201</v>
      </c>
      <c r="AH15" s="9">
        <f>Q15/$K15*100</f>
        <v>10.691823899371069</v>
      </c>
      <c r="AI15" s="9">
        <f>R15/$K15*100</f>
        <v>32.704402515723267</v>
      </c>
      <c r="AJ15" s="9">
        <f>S15/$K15*100</f>
        <v>8.1761006289308167</v>
      </c>
    </row>
    <row r="16" spans="1:36" x14ac:dyDescent="0.25">
      <c r="A16" t="s">
        <v>50</v>
      </c>
      <c r="B16" t="s">
        <v>51</v>
      </c>
      <c r="C16" s="1">
        <v>1253</v>
      </c>
      <c r="D16" s="1">
        <v>185.92903225806401</v>
      </c>
      <c r="E16" s="1">
        <v>152.58306451612901</v>
      </c>
      <c r="F16" s="1">
        <v>219.27500000000001</v>
      </c>
      <c r="G16" s="1">
        <v>319.312903225806</v>
      </c>
      <c r="H16" s="1">
        <v>266.767741935483</v>
      </c>
      <c r="I16" s="1">
        <v>94.985483870967599</v>
      </c>
      <c r="J16" s="1">
        <v>14.146774193548399</v>
      </c>
      <c r="K16" s="1">
        <v>1061.0080645161299</v>
      </c>
      <c r="L16">
        <v>0</v>
      </c>
      <c r="M16" s="1">
        <v>116.20564516128999</v>
      </c>
      <c r="N16" s="1">
        <v>95.995967741935502</v>
      </c>
      <c r="O16" s="1">
        <v>166.72983870967701</v>
      </c>
      <c r="P16" s="1">
        <v>186.939516129032</v>
      </c>
      <c r="Q16" s="1">
        <v>95.995967741935502</v>
      </c>
      <c r="R16" s="1">
        <v>252.620967741935</v>
      </c>
      <c r="S16" s="1">
        <v>146.52016129032299</v>
      </c>
      <c r="T16" t="s">
        <v>23</v>
      </c>
      <c r="U16" t="s">
        <v>21</v>
      </c>
      <c r="V16" s="9">
        <f>D16/$C16*100</f>
        <v>14.838709677419315</v>
      </c>
      <c r="W16" s="9">
        <f>E16/$C16*100</f>
        <v>12.177419354838708</v>
      </c>
      <c r="X16" s="9">
        <f>F16/$C16*100</f>
        <v>17.5</v>
      </c>
      <c r="Y16" s="9">
        <f>G16/$C16*100</f>
        <v>25.4838709677419</v>
      </c>
      <c r="Z16" s="9">
        <f>H16/$C16*100</f>
        <v>21.290322580645089</v>
      </c>
      <c r="AA16" s="9">
        <f>I16/$C16*100</f>
        <v>7.5806451612903114</v>
      </c>
      <c r="AB16" s="9">
        <f>J16/$C16*100</f>
        <v>1.1290322580645171</v>
      </c>
      <c r="AC16" s="9">
        <f>L16/$K16*100</f>
        <v>0</v>
      </c>
      <c r="AD16" s="9">
        <f>M16/$K16*100</f>
        <v>10.952380952380912</v>
      </c>
      <c r="AE16" s="9">
        <f>N16/$K16*100</f>
        <v>9.0476190476190421</v>
      </c>
      <c r="AF16" s="9">
        <f>O16/$K16*100</f>
        <v>15.714285714285662</v>
      </c>
      <c r="AG16" s="9">
        <f>P16/$K16*100</f>
        <v>17.619047619047578</v>
      </c>
      <c r="AH16" s="9">
        <f>Q16/$K16*100</f>
        <v>9.0476190476190421</v>
      </c>
      <c r="AI16" s="9">
        <f>R16/$K16*100</f>
        <v>23.809523809523743</v>
      </c>
      <c r="AJ16" s="9">
        <f>S16/$K16*100</f>
        <v>13.809523809523835</v>
      </c>
    </row>
    <row r="17" spans="1:36" x14ac:dyDescent="0.25">
      <c r="A17" t="s">
        <v>52</v>
      </c>
      <c r="B17" t="s">
        <v>53</v>
      </c>
      <c r="C17" s="1">
        <v>525</v>
      </c>
      <c r="D17" s="1">
        <v>59.4550458715605</v>
      </c>
      <c r="E17" s="1">
        <v>61.342507645260802</v>
      </c>
      <c r="F17" s="1">
        <v>88.052599388373295</v>
      </c>
      <c r="G17" s="1">
        <v>98.148012232417301</v>
      </c>
      <c r="H17" s="1">
        <v>159.490519877678</v>
      </c>
      <c r="I17" s="1">
        <v>52.848929663609297</v>
      </c>
      <c r="J17" s="1">
        <v>5.6623853211009996</v>
      </c>
      <c r="K17" s="1">
        <v>467.14678899083202</v>
      </c>
      <c r="L17">
        <v>0</v>
      </c>
      <c r="M17" s="1">
        <v>42.467889908257497</v>
      </c>
      <c r="N17" s="1">
        <v>9.4373088685016597</v>
      </c>
      <c r="O17" s="1">
        <v>70.779816513762498</v>
      </c>
      <c r="P17" s="1">
        <v>61.342507645260802</v>
      </c>
      <c r="Q17" s="1">
        <v>33.030581039755802</v>
      </c>
      <c r="R17" s="1">
        <v>198.18348623853501</v>
      </c>
      <c r="S17" s="1">
        <v>51.9051987767591</v>
      </c>
      <c r="T17" t="s">
        <v>23</v>
      </c>
      <c r="U17" t="s">
        <v>21</v>
      </c>
      <c r="V17" s="9">
        <f>D17/$C17*100</f>
        <v>11.324770642202001</v>
      </c>
      <c r="W17" s="9">
        <f>E17/$C17*100</f>
        <v>11.684287170525867</v>
      </c>
      <c r="X17" s="9">
        <f>F17/$C17*100</f>
        <v>16.771923693023485</v>
      </c>
      <c r="Y17" s="9">
        <f>G17/$C17*100</f>
        <v>18.69485947284139</v>
      </c>
      <c r="Z17" s="9">
        <f>H17/$C17*100</f>
        <v>30.379146643367239</v>
      </c>
      <c r="AA17" s="9">
        <f>I17/$C17*100</f>
        <v>10.066462793068437</v>
      </c>
      <c r="AB17" s="9">
        <f>J17/$C17*100</f>
        <v>1.0785495849716189</v>
      </c>
      <c r="AC17" s="9">
        <f>L17/$K17*100</f>
        <v>0</v>
      </c>
      <c r="AD17" s="9">
        <f>M17/$K17*100</f>
        <v>9.0909090909090988</v>
      </c>
      <c r="AE17" s="9">
        <f>N17/$K17*100</f>
        <v>2.0202020202020208</v>
      </c>
      <c r="AF17" s="9">
        <f>O17/$K17*100</f>
        <v>15.151515151515166</v>
      </c>
      <c r="AG17" s="9">
        <f>P17/$K17*100</f>
        <v>13.131313131313139</v>
      </c>
      <c r="AH17" s="9">
        <f>Q17/$K17*100</f>
        <v>7.0707070707070718</v>
      </c>
      <c r="AI17" s="9">
        <f>R17/$K17*100</f>
        <v>42.424242424242472</v>
      </c>
      <c r="AJ17" s="9">
        <f>S17/$K17*100</f>
        <v>11.111111111111107</v>
      </c>
    </row>
    <row r="18" spans="1:36" x14ac:dyDescent="0.25">
      <c r="A18" t="s">
        <v>54</v>
      </c>
      <c r="B18" t="s">
        <v>55</v>
      </c>
      <c r="C18" s="1">
        <v>249</v>
      </c>
      <c r="D18" s="1">
        <v>51.446280991735499</v>
      </c>
      <c r="E18" s="1">
        <v>34.983471074380098</v>
      </c>
      <c r="F18" s="1">
        <v>55.561983471074299</v>
      </c>
      <c r="G18" s="1">
        <v>56.590909090909101</v>
      </c>
      <c r="H18" s="1">
        <v>34.983471074380098</v>
      </c>
      <c r="I18" s="1">
        <v>13.376033057851201</v>
      </c>
      <c r="J18" s="1">
        <v>2.0578512396694202</v>
      </c>
      <c r="K18" s="1">
        <v>200.64049586776801</v>
      </c>
      <c r="L18">
        <v>0</v>
      </c>
      <c r="M18" s="1">
        <v>10.2892561983471</v>
      </c>
      <c r="N18" s="1">
        <v>5.1446280991735502</v>
      </c>
      <c r="O18" s="1">
        <v>15.4338842975207</v>
      </c>
      <c r="P18" s="1">
        <v>66.880165289256198</v>
      </c>
      <c r="Q18" s="1">
        <v>25.7231404958677</v>
      </c>
      <c r="R18" s="1">
        <v>51.446280991735499</v>
      </c>
      <c r="S18" s="1">
        <v>25.7231404958677</v>
      </c>
      <c r="T18" t="s">
        <v>23</v>
      </c>
      <c r="U18" t="s">
        <v>21</v>
      </c>
      <c r="V18" s="9">
        <f>D18/$C18*100</f>
        <v>20.661157024793372</v>
      </c>
      <c r="W18" s="9">
        <f>E18/$C18*100</f>
        <v>14.049586776859476</v>
      </c>
      <c r="X18" s="9">
        <f>F18/$C18*100</f>
        <v>22.314049586776825</v>
      </c>
      <c r="Y18" s="9">
        <f>G18/$C18*100</f>
        <v>22.727272727272734</v>
      </c>
      <c r="Z18" s="9">
        <f>H18/$C18*100</f>
        <v>14.049586776859476</v>
      </c>
      <c r="AA18" s="9">
        <f>I18/$C18*100</f>
        <v>5.3719008264462653</v>
      </c>
      <c r="AB18" s="9">
        <f>J18/$C18*100</f>
        <v>0.82644628099173501</v>
      </c>
      <c r="AC18" s="9">
        <f>L18/$K18*100</f>
        <v>0</v>
      </c>
      <c r="AD18" s="9">
        <f>M18/$K18*100</f>
        <v>5.1282051282051402</v>
      </c>
      <c r="AE18" s="9">
        <f>N18/$K18*100</f>
        <v>2.5641025641025701</v>
      </c>
      <c r="AF18" s="9">
        <f>O18/$K18*100</f>
        <v>7.6923076923077343</v>
      </c>
      <c r="AG18" s="9">
        <f>P18/$K18*100</f>
        <v>33.333333333333428</v>
      </c>
      <c r="AH18" s="9">
        <f>Q18/$K18*100</f>
        <v>12.820512820512825</v>
      </c>
      <c r="AI18" s="9">
        <f>R18/$K18*100</f>
        <v>25.641025641025696</v>
      </c>
      <c r="AJ18" s="9">
        <f>S18/$K18*100</f>
        <v>12.820512820512825</v>
      </c>
    </row>
    <row r="19" spans="1:36" x14ac:dyDescent="0.25">
      <c r="A19" t="s">
        <v>56</v>
      </c>
      <c r="B19" t="s">
        <v>57</v>
      </c>
      <c r="C19" s="1">
        <v>9733</v>
      </c>
      <c r="D19" s="1">
        <v>1663</v>
      </c>
      <c r="E19" s="1">
        <v>1794</v>
      </c>
      <c r="F19" s="1">
        <v>1702</v>
      </c>
      <c r="G19" s="1">
        <v>2287</v>
      </c>
      <c r="H19" s="1">
        <v>1581</v>
      </c>
      <c r="I19" s="1">
        <v>610</v>
      </c>
      <c r="J19" s="1">
        <v>96</v>
      </c>
      <c r="K19" s="1">
        <v>8085</v>
      </c>
      <c r="L19" s="1">
        <v>10</v>
      </c>
      <c r="M19" s="1">
        <v>620</v>
      </c>
      <c r="N19" s="1">
        <v>1540</v>
      </c>
      <c r="O19" s="1">
        <v>1205</v>
      </c>
      <c r="P19" s="1">
        <v>955</v>
      </c>
      <c r="Q19" s="1">
        <v>495</v>
      </c>
      <c r="R19" s="1">
        <v>1810</v>
      </c>
      <c r="S19" s="1">
        <v>1450</v>
      </c>
      <c r="T19" t="s">
        <v>23</v>
      </c>
      <c r="U19" t="s">
        <v>21</v>
      </c>
      <c r="V19" s="9">
        <f>D19/$C19*100</f>
        <v>17.086201582245966</v>
      </c>
      <c r="W19" s="9">
        <f>E19/$C19*100</f>
        <v>18.432138086920784</v>
      </c>
      <c r="X19" s="9">
        <f>F19/$C19*100</f>
        <v>17.486900236309463</v>
      </c>
      <c r="Y19" s="9">
        <f>G19/$C19*100</f>
        <v>23.497380047261892</v>
      </c>
      <c r="Z19" s="9">
        <f>H19/$C19*100</f>
        <v>16.24370697626631</v>
      </c>
      <c r="AA19" s="9">
        <f>I19/$C19*100</f>
        <v>6.2673379225315937</v>
      </c>
      <c r="AB19" s="9">
        <f>J19/$C19*100</f>
        <v>0.98633514846398851</v>
      </c>
      <c r="AC19" s="9">
        <f>L19/$K19*100</f>
        <v>0.12368583797155226</v>
      </c>
      <c r="AD19" s="9">
        <f>M19/$K19*100</f>
        <v>7.6685219542362404</v>
      </c>
      <c r="AE19" s="9">
        <f>N19/$K19*100</f>
        <v>19.047619047619047</v>
      </c>
      <c r="AF19" s="9">
        <f>O19/$K19*100</f>
        <v>14.904143475572045</v>
      </c>
      <c r="AG19" s="9">
        <f>P19/$K19*100</f>
        <v>11.811997526283241</v>
      </c>
      <c r="AH19" s="9">
        <f>Q19/$K19*100</f>
        <v>6.1224489795918364</v>
      </c>
      <c r="AI19" s="9">
        <f>R19/$K19*100</f>
        <v>22.387136672850957</v>
      </c>
      <c r="AJ19" s="9">
        <f>S19/$K19*100</f>
        <v>17.934446505875076</v>
      </c>
    </row>
    <row r="20" spans="1:36" x14ac:dyDescent="0.25">
      <c r="A20" t="s">
        <v>58</v>
      </c>
      <c r="B20" t="s">
        <v>59</v>
      </c>
      <c r="C20" s="1">
        <v>1583</v>
      </c>
      <c r="D20" s="1">
        <v>267.50878255602697</v>
      </c>
      <c r="E20" s="1">
        <v>244.497274379164</v>
      </c>
      <c r="F20" s="1">
        <v>308.73773470623797</v>
      </c>
      <c r="G20" s="1">
        <v>325.99636583888503</v>
      </c>
      <c r="H20" s="1">
        <v>308.73773470623797</v>
      </c>
      <c r="I20" s="1">
        <v>113.13991520290701</v>
      </c>
      <c r="J20" s="1">
        <v>14.3821926105391</v>
      </c>
      <c r="K20" s="1">
        <v>1303.9854633555401</v>
      </c>
      <c r="L20">
        <v>0</v>
      </c>
      <c r="M20" s="1">
        <v>100.675348273773</v>
      </c>
      <c r="N20" s="1">
        <v>115.057540884312</v>
      </c>
      <c r="O20" s="1">
        <v>273.26165960024201</v>
      </c>
      <c r="P20" s="1">
        <v>225.32101756511199</v>
      </c>
      <c r="Q20" s="1">
        <v>105.469412477286</v>
      </c>
      <c r="R20" s="1">
        <v>359.55481526347597</v>
      </c>
      <c r="S20" s="1">
        <v>124.645669291339</v>
      </c>
      <c r="T20" t="s">
        <v>23</v>
      </c>
      <c r="U20" t="s">
        <v>21</v>
      </c>
      <c r="V20" s="9">
        <f>D20/$C20*100</f>
        <v>16.898849182313768</v>
      </c>
      <c r="W20" s="9">
        <f>E20/$C20*100</f>
        <v>15.445184736523309</v>
      </c>
      <c r="X20" s="9">
        <f>F20/$C20*100</f>
        <v>19.503331314354895</v>
      </c>
      <c r="Y20" s="9">
        <f>G20/$C20*100</f>
        <v>20.593579648697727</v>
      </c>
      <c r="Z20" s="9">
        <f>H20/$C20*100</f>
        <v>19.503331314354895</v>
      </c>
      <c r="AA20" s="9">
        <f>I20/$C20*100</f>
        <v>7.1471835251362608</v>
      </c>
      <c r="AB20" s="9">
        <f>J20/$C20*100</f>
        <v>0.90854027861902076</v>
      </c>
      <c r="AC20" s="9">
        <f>L20/$K20*100</f>
        <v>0</v>
      </c>
      <c r="AD20" s="9">
        <f>M20/$K20*100</f>
        <v>7.7205882352940929</v>
      </c>
      <c r="AE20" s="9">
        <f>N20/$K20*100</f>
        <v>8.8235294117646781</v>
      </c>
      <c r="AF20" s="9">
        <f>O20/$K20*100</f>
        <v>20.955882352941188</v>
      </c>
      <c r="AG20" s="9">
        <f>P20/$K20*100</f>
        <v>17.279411764705905</v>
      </c>
      <c r="AH20" s="9">
        <f>Q20/$K20*100</f>
        <v>8.0882352941176219</v>
      </c>
      <c r="AI20" s="9">
        <f>R20/$K20*100</f>
        <v>27.573529411764692</v>
      </c>
      <c r="AJ20" s="9">
        <f>S20/$K20*100</f>
        <v>9.5588235294118107</v>
      </c>
    </row>
    <row r="21" spans="1:36" x14ac:dyDescent="0.25">
      <c r="A21" t="s">
        <v>60</v>
      </c>
      <c r="B21" t="s">
        <v>61</v>
      </c>
      <c r="C21" s="1">
        <v>574.99999999999898</v>
      </c>
      <c r="D21" s="1">
        <v>99.317530944980803</v>
      </c>
      <c r="E21" s="1">
        <v>68.948194785905599</v>
      </c>
      <c r="F21" s="1">
        <v>85.454984109223304</v>
      </c>
      <c r="G21" s="1">
        <v>158.86042041822199</v>
      </c>
      <c r="H21" s="1">
        <v>105.75404670553</v>
      </c>
      <c r="I21" s="1">
        <v>47.531834690042402</v>
      </c>
      <c r="J21" s="1">
        <v>9.1329883460946295</v>
      </c>
      <c r="K21" s="1">
        <v>488.878889288099</v>
      </c>
      <c r="L21">
        <v>0</v>
      </c>
      <c r="M21" s="1">
        <v>49.591711176404402</v>
      </c>
      <c r="N21" s="1">
        <v>15.063044820404601</v>
      </c>
      <c r="O21" s="1">
        <v>34.762832951168797</v>
      </c>
      <c r="P21" s="1">
        <v>123.97980876681299</v>
      </c>
      <c r="Q21" s="1">
        <v>64.032599903426302</v>
      </c>
      <c r="R21" s="1">
        <v>181.74910353911801</v>
      </c>
      <c r="S21" s="1">
        <v>19.699788130764201</v>
      </c>
      <c r="T21" t="s">
        <v>23</v>
      </c>
      <c r="U21" t="s">
        <v>21</v>
      </c>
      <c r="V21" s="9">
        <f>D21/$C21*100</f>
        <v>17.272614077387995</v>
      </c>
      <c r="W21" s="9">
        <f>E21/$C21*100</f>
        <v>11.990990397548822</v>
      </c>
      <c r="X21" s="9">
        <f>F21/$C21*100</f>
        <v>14.861736366821471</v>
      </c>
      <c r="Y21" s="9">
        <f>G21/$C21*100</f>
        <v>27.627899203169093</v>
      </c>
      <c r="Z21" s="9">
        <f>H21/$C21*100</f>
        <v>18.392008122700904</v>
      </c>
      <c r="AA21" s="9">
        <f>I21/$C21*100</f>
        <v>8.2664060330508669</v>
      </c>
      <c r="AB21" s="9">
        <f>J21/$C21*100</f>
        <v>1.5883457993208079</v>
      </c>
      <c r="AC21" s="9">
        <f>L21/$K21*100</f>
        <v>0</v>
      </c>
      <c r="AD21" s="9">
        <f>M21/$K21*100</f>
        <v>10.143966586206945</v>
      </c>
      <c r="AE21" s="9">
        <f>N21/$K21*100</f>
        <v>3.0811403704380176</v>
      </c>
      <c r="AF21" s="9">
        <f>O21/$K21*100</f>
        <v>7.1107249081239967</v>
      </c>
      <c r="AG21" s="9">
        <f>P21/$K21*100</f>
        <v>25.360025045743186</v>
      </c>
      <c r="AH21" s="9">
        <f>Q21/$K21*100</f>
        <v>13.09784515274734</v>
      </c>
      <c r="AI21" s="9">
        <f>R21/$K21*100</f>
        <v>37.176713399054599</v>
      </c>
      <c r="AJ21" s="9">
        <f>S21/$K21*100</f>
        <v>4.02958453768598</v>
      </c>
    </row>
    <row r="22" spans="1:36" x14ac:dyDescent="0.25">
      <c r="A22" t="s">
        <v>62</v>
      </c>
      <c r="B22" t="s">
        <v>63</v>
      </c>
      <c r="C22" s="1">
        <v>737</v>
      </c>
      <c r="D22" s="1">
        <v>124</v>
      </c>
      <c r="E22" s="1">
        <v>130</v>
      </c>
      <c r="F22" s="1">
        <v>138</v>
      </c>
      <c r="G22" s="1">
        <v>177</v>
      </c>
      <c r="H22" s="1">
        <v>116</v>
      </c>
      <c r="I22" s="1">
        <v>48</v>
      </c>
      <c r="J22" s="1">
        <v>4</v>
      </c>
      <c r="K22" s="1">
        <v>600</v>
      </c>
      <c r="L22">
        <v>0</v>
      </c>
      <c r="M22" s="1">
        <v>50</v>
      </c>
      <c r="N22" s="1">
        <v>30</v>
      </c>
      <c r="O22" s="1">
        <v>120</v>
      </c>
      <c r="P22" s="1">
        <v>80</v>
      </c>
      <c r="Q22" s="1">
        <v>110</v>
      </c>
      <c r="R22" s="1">
        <v>125</v>
      </c>
      <c r="S22" s="1">
        <v>85</v>
      </c>
      <c r="T22" t="s">
        <v>23</v>
      </c>
      <c r="U22" t="s">
        <v>21</v>
      </c>
      <c r="V22" s="9">
        <f>D22/$C22*100</f>
        <v>16.824966078697422</v>
      </c>
      <c r="W22" s="9">
        <f>E22/$C22*100</f>
        <v>17.639077340569877</v>
      </c>
      <c r="X22" s="9">
        <f>F22/$C22*100</f>
        <v>18.724559023066487</v>
      </c>
      <c r="Y22" s="9">
        <f>G22/$C22*100</f>
        <v>24.016282225237447</v>
      </c>
      <c r="Z22" s="9">
        <f>H22/$C22*100</f>
        <v>15.739484396200815</v>
      </c>
      <c r="AA22" s="9">
        <f>I22/$C22*100</f>
        <v>6.5128900949796469</v>
      </c>
      <c r="AB22" s="9">
        <f>J22/$C22*100</f>
        <v>0.54274084124830391</v>
      </c>
      <c r="AC22" s="9">
        <f>L22/$K22*100</f>
        <v>0</v>
      </c>
      <c r="AD22" s="9">
        <f>M22/$K22*100</f>
        <v>8.3333333333333321</v>
      </c>
      <c r="AE22" s="9">
        <f>N22/$K22*100</f>
        <v>5</v>
      </c>
      <c r="AF22" s="9">
        <f>O22/$K22*100</f>
        <v>20</v>
      </c>
      <c r="AG22" s="9">
        <f>P22/$K22*100</f>
        <v>13.333333333333334</v>
      </c>
      <c r="AH22" s="9">
        <f>Q22/$K22*100</f>
        <v>18.333333333333332</v>
      </c>
      <c r="AI22" s="9">
        <f>R22/$K22*100</f>
        <v>20.833333333333336</v>
      </c>
      <c r="AJ22" s="9">
        <f>S22/$K22*100</f>
        <v>14.166666666666666</v>
      </c>
    </row>
    <row r="23" spans="1:36" x14ac:dyDescent="0.25">
      <c r="A23" t="s">
        <v>64</v>
      </c>
      <c r="B23" t="s">
        <v>65</v>
      </c>
      <c r="C23" s="1">
        <v>538</v>
      </c>
      <c r="D23" s="1">
        <v>114.325</v>
      </c>
      <c r="E23" s="1">
        <v>66.289285714285697</v>
      </c>
      <c r="F23" s="1">
        <v>109.521428571429</v>
      </c>
      <c r="G23" s="1">
        <v>139.30357142857099</v>
      </c>
      <c r="H23" s="1">
        <v>82.621428571428595</v>
      </c>
      <c r="I23" s="1">
        <v>24.978571428571399</v>
      </c>
      <c r="J23" s="1">
        <v>0.96071428571428596</v>
      </c>
      <c r="K23" s="1">
        <v>446.732142857143</v>
      </c>
      <c r="L23" s="1">
        <v>4.8035714285714297</v>
      </c>
      <c r="M23" s="1">
        <v>43.232142857142897</v>
      </c>
      <c r="N23" s="1">
        <v>19.214285714285701</v>
      </c>
      <c r="O23" s="1">
        <v>67.25</v>
      </c>
      <c r="P23" s="1">
        <v>86.464285714285694</v>
      </c>
      <c r="Q23" s="1">
        <v>67.25</v>
      </c>
      <c r="R23" s="1">
        <v>86.464285714285694</v>
      </c>
      <c r="S23" s="1">
        <v>72.053571428571402</v>
      </c>
      <c r="T23" t="s">
        <v>23</v>
      </c>
      <c r="U23" t="s">
        <v>21</v>
      </c>
      <c r="V23" s="9">
        <f>D23/$C23*100</f>
        <v>21.25</v>
      </c>
      <c r="W23" s="9">
        <f>E23/$C23*100</f>
        <v>12.321428571428568</v>
      </c>
      <c r="X23" s="9">
        <f>F23/$C23*100</f>
        <v>20.357142857142936</v>
      </c>
      <c r="Y23" s="9">
        <f>G23/$C23*100</f>
        <v>25.892857142857061</v>
      </c>
      <c r="Z23" s="9">
        <f>H23/$C23*100</f>
        <v>15.357142857142861</v>
      </c>
      <c r="AA23" s="9">
        <f>I23/$C23*100</f>
        <v>4.642857142857137</v>
      </c>
      <c r="AB23" s="9">
        <f>J23/$C23*100</f>
        <v>0.1785714285714286</v>
      </c>
      <c r="AC23" s="9">
        <f>L23/$K23*100</f>
        <v>1.075268817204301</v>
      </c>
      <c r="AD23" s="9">
        <f>M23/$K23*100</f>
        <v>9.6774193548387153</v>
      </c>
      <c r="AE23" s="9">
        <f>N23/$K23*100</f>
        <v>4.3010752688171996</v>
      </c>
      <c r="AF23" s="9">
        <f>O23/$K23*100</f>
        <v>15.053763440860211</v>
      </c>
      <c r="AG23" s="9">
        <f>P23/$K23*100</f>
        <v>19.354838709677409</v>
      </c>
      <c r="AH23" s="9">
        <f>Q23/$K23*100</f>
        <v>15.053763440860211</v>
      </c>
      <c r="AI23" s="9">
        <f>R23/$K23*100</f>
        <v>19.354838709677409</v>
      </c>
      <c r="AJ23" s="9">
        <f>S23/$K23*100</f>
        <v>16.129032258064505</v>
      </c>
    </row>
    <row r="24" spans="1:36" x14ac:dyDescent="0.25">
      <c r="A24" t="s">
        <v>66</v>
      </c>
      <c r="B24" t="s">
        <v>67</v>
      </c>
      <c r="C24" s="1">
        <v>2158</v>
      </c>
      <c r="D24" s="1">
        <v>321.66621267265702</v>
      </c>
      <c r="E24" s="1">
        <v>242.365113037447</v>
      </c>
      <c r="F24" s="1">
        <v>337.65991060744398</v>
      </c>
      <c r="G24" s="1">
        <v>474.10403121550098</v>
      </c>
      <c r="H24" s="1">
        <v>468.685636132139</v>
      </c>
      <c r="I24" s="1">
        <v>273.12041794244499</v>
      </c>
      <c r="J24" s="1">
        <v>40.398678392366001</v>
      </c>
      <c r="K24" s="1">
        <v>1872.17327830881</v>
      </c>
      <c r="L24" s="1">
        <v>49.801470037629997</v>
      </c>
      <c r="M24" s="1">
        <v>70.292349570130597</v>
      </c>
      <c r="N24" s="1">
        <v>78.940308736770405</v>
      </c>
      <c r="O24" s="1">
        <v>178.67692376634901</v>
      </c>
      <c r="P24" s="1">
        <v>294.25417480920203</v>
      </c>
      <c r="Q24" s="1">
        <v>163.85673622199201</v>
      </c>
      <c r="R24" s="1">
        <v>668.99783776988795</v>
      </c>
      <c r="S24" s="1">
        <v>367.35347739684897</v>
      </c>
      <c r="T24" t="s">
        <v>23</v>
      </c>
      <c r="U24" t="s">
        <v>21</v>
      </c>
      <c r="V24" s="9">
        <f>D24/$C24*100</f>
        <v>14.905755916249166</v>
      </c>
      <c r="W24" s="9">
        <f>E24/$C24*100</f>
        <v>11.231006164849259</v>
      </c>
      <c r="X24" s="9">
        <f>F24/$C24*100</f>
        <v>15.646891131021501</v>
      </c>
      <c r="Y24" s="9">
        <f>G24/$C24*100</f>
        <v>21.969602929355929</v>
      </c>
      <c r="Z24" s="9">
        <f>H24/$C24*100</f>
        <v>21.71851881983962</v>
      </c>
      <c r="AA24" s="9">
        <f>I24/$C24*100</f>
        <v>12.656182481114225</v>
      </c>
      <c r="AB24" s="9">
        <f>J24/$C24*100</f>
        <v>1.8720425575702502</v>
      </c>
      <c r="AC24" s="9">
        <f>L24/$K24*100</f>
        <v>2.660088711586416</v>
      </c>
      <c r="AD24" s="9">
        <f>M24/$K24*100</f>
        <v>3.7545856670717881</v>
      </c>
      <c r="AE24" s="9">
        <f>N24/$K24*100</f>
        <v>4.2165065408945237</v>
      </c>
      <c r="AF24" s="9">
        <f>O24/$K24*100</f>
        <v>9.5438240592640646</v>
      </c>
      <c r="AG24" s="9">
        <f>P24/$K24*100</f>
        <v>15.717251080253138</v>
      </c>
      <c r="AH24" s="9">
        <f>Q24/$K24*100</f>
        <v>8.7522206475465083</v>
      </c>
      <c r="AI24" s="9">
        <f>R24/$K24*100</f>
        <v>35.733756352628518</v>
      </c>
      <c r="AJ24" s="9">
        <f>S24/$K24*100</f>
        <v>19.621766940755094</v>
      </c>
    </row>
    <row r="25" spans="1:36" x14ac:dyDescent="0.25">
      <c r="A25" t="s">
        <v>68</v>
      </c>
      <c r="B25" t="s">
        <v>69</v>
      </c>
      <c r="C25" s="1">
        <v>221</v>
      </c>
      <c r="D25" s="1">
        <v>25.8828828828829</v>
      </c>
      <c r="E25" s="1">
        <v>15.9279279279279</v>
      </c>
      <c r="F25" s="1">
        <v>29.864864864864799</v>
      </c>
      <c r="G25" s="1">
        <v>41.8108108108108</v>
      </c>
      <c r="H25" s="1">
        <v>76.653153153153099</v>
      </c>
      <c r="I25" s="1">
        <v>29.864864864864799</v>
      </c>
      <c r="J25" s="1">
        <v>0.99549549549549499</v>
      </c>
      <c r="K25" s="1">
        <v>194.12162162162201</v>
      </c>
      <c r="L25">
        <v>0</v>
      </c>
      <c r="M25">
        <v>0</v>
      </c>
      <c r="N25" s="1">
        <v>9.9549549549549603</v>
      </c>
      <c r="O25" s="1">
        <v>9.9549549549549603</v>
      </c>
      <c r="P25" s="1">
        <v>29.864864864864899</v>
      </c>
      <c r="Q25" s="1">
        <v>9.9549549549549603</v>
      </c>
      <c r="R25" s="1">
        <v>104.527027027027</v>
      </c>
      <c r="S25" s="1">
        <v>29.864864864864899</v>
      </c>
      <c r="T25" t="s">
        <v>23</v>
      </c>
      <c r="U25" t="s">
        <v>21</v>
      </c>
      <c r="V25" s="9">
        <f>D25/$C25*100</f>
        <v>11.71171171171172</v>
      </c>
      <c r="W25" s="9">
        <f>E25/$C25*100</f>
        <v>7.2072072072071949</v>
      </c>
      <c r="X25" s="9">
        <f>F25/$C25*100</f>
        <v>13.513513513513484</v>
      </c>
      <c r="Y25" s="9">
        <f>G25/$C25*100</f>
        <v>18.918918918918916</v>
      </c>
      <c r="Z25" s="9">
        <f>H25/$C25*100</f>
        <v>34.684684684684655</v>
      </c>
      <c r="AA25" s="9">
        <f>I25/$C25*100</f>
        <v>13.513513513513484</v>
      </c>
      <c r="AB25" s="9">
        <f>J25/$C25*100</f>
        <v>0.45045045045045018</v>
      </c>
      <c r="AC25" s="9">
        <f>L25/$K25*100</f>
        <v>0</v>
      </c>
      <c r="AD25" s="9">
        <f>M25/$K25*100</f>
        <v>0</v>
      </c>
      <c r="AE25" s="9">
        <f>N25/$K25*100</f>
        <v>5.1282051282051206</v>
      </c>
      <c r="AF25" s="9">
        <f>O25/$K25*100</f>
        <v>5.1282051282051206</v>
      </c>
      <c r="AG25" s="9">
        <f>P25/$K25*100</f>
        <v>15.384615384615371</v>
      </c>
      <c r="AH25" s="9">
        <f>Q25/$K25*100</f>
        <v>5.1282051282051206</v>
      </c>
      <c r="AI25" s="9">
        <f>R25/$K25*100</f>
        <v>53.846153846153719</v>
      </c>
      <c r="AJ25" s="9">
        <f>S25/$K25*100</f>
        <v>15.384615384615371</v>
      </c>
    </row>
    <row r="26" spans="1:36" x14ac:dyDescent="0.25">
      <c r="A26" t="s">
        <v>70</v>
      </c>
      <c r="B26" t="s">
        <v>71</v>
      </c>
      <c r="C26" s="1">
        <v>1413</v>
      </c>
      <c r="D26" s="1">
        <v>262.44532810195898</v>
      </c>
      <c r="E26" s="1">
        <v>213.547187556544</v>
      </c>
      <c r="F26" s="1">
        <v>279.40680636099597</v>
      </c>
      <c r="G26" s="1">
        <v>351.25366323857997</v>
      </c>
      <c r="H26" s="1">
        <v>198.57672942554399</v>
      </c>
      <c r="I26" s="1">
        <v>99.787301218866503</v>
      </c>
      <c r="J26" s="1">
        <v>7.9829840975093198</v>
      </c>
      <c r="K26" s="1">
        <v>1162.5220591998</v>
      </c>
      <c r="L26">
        <v>0</v>
      </c>
      <c r="M26" s="1">
        <v>79.829840975093305</v>
      </c>
      <c r="N26" s="1">
        <v>119.74476146264</v>
      </c>
      <c r="O26" s="1">
        <v>189.595872315847</v>
      </c>
      <c r="P26" s="1">
        <v>159.65968195018701</v>
      </c>
      <c r="Q26" s="1">
        <v>134.71285664547</v>
      </c>
      <c r="R26" s="1">
        <v>279.40444341282603</v>
      </c>
      <c r="S26" s="1">
        <v>199.57460243773301</v>
      </c>
      <c r="T26" t="s">
        <v>23</v>
      </c>
      <c r="U26" t="s">
        <v>21</v>
      </c>
      <c r="V26" s="9">
        <f>D26/$C26*100</f>
        <v>18.573625484922786</v>
      </c>
      <c r="W26" s="9">
        <f>E26/$C26*100</f>
        <v>15.113035212777353</v>
      </c>
      <c r="X26" s="9">
        <f>F26/$C26*100</f>
        <v>19.774013189030146</v>
      </c>
      <c r="Y26" s="9">
        <f>G26/$C26*100</f>
        <v>24.858716435851377</v>
      </c>
      <c r="Z26" s="9">
        <f>H26/$C26*100</f>
        <v>14.05355480718641</v>
      </c>
      <c r="AA26" s="9">
        <f>I26/$C26*100</f>
        <v>7.0620878428072551</v>
      </c>
      <c r="AB26" s="9">
        <f>J26/$C26*100</f>
        <v>0.56496702742458027</v>
      </c>
      <c r="AC26" s="9">
        <f>L26/$K26*100</f>
        <v>0</v>
      </c>
      <c r="AD26" s="9">
        <f>M26/$K26*100</f>
        <v>6.8669527896995488</v>
      </c>
      <c r="AE26" s="9">
        <f>N26/$K26*100</f>
        <v>10.300429184549326</v>
      </c>
      <c r="AF26" s="9">
        <f>O26/$K26*100</f>
        <v>16.309012875536464</v>
      </c>
      <c r="AG26" s="9">
        <f>P26/$K26*100</f>
        <v>13.733905579399133</v>
      </c>
      <c r="AH26" s="9">
        <f>Q26/$K26*100</f>
        <v>11.587982832617993</v>
      </c>
      <c r="AI26" s="9">
        <f>R26/$K26*100</f>
        <v>24.034334763948376</v>
      </c>
      <c r="AJ26" s="9">
        <f>S26/$K26*100</f>
        <v>17.167381974248848</v>
      </c>
    </row>
    <row r="27" spans="1:36" x14ac:dyDescent="0.25">
      <c r="A27" t="s">
        <v>72</v>
      </c>
      <c r="B27" t="s">
        <v>73</v>
      </c>
      <c r="C27" s="1">
        <v>1324</v>
      </c>
      <c r="D27" s="1">
        <v>189.00579710144899</v>
      </c>
      <c r="E27" s="1">
        <v>168.85797101449299</v>
      </c>
      <c r="F27" s="1">
        <v>172.695652173913</v>
      </c>
      <c r="G27" s="1">
        <v>279.19130434782602</v>
      </c>
      <c r="H27" s="1">
        <v>351.147826086956</v>
      </c>
      <c r="I27" s="1">
        <v>147.750724637681</v>
      </c>
      <c r="J27" s="1">
        <v>15.3507246376812</v>
      </c>
      <c r="K27" s="1">
        <v>1117.7246376811599</v>
      </c>
      <c r="L27">
        <v>0</v>
      </c>
      <c r="M27" s="1">
        <v>134.31884057971001</v>
      </c>
      <c r="N27" s="1">
        <v>81.5507246376811</v>
      </c>
      <c r="O27" s="1">
        <v>115.130434782609</v>
      </c>
      <c r="P27" s="1">
        <v>172.695652173913</v>
      </c>
      <c r="Q27" s="1">
        <v>71.956521739130395</v>
      </c>
      <c r="R27" s="1">
        <v>340.59420289855098</v>
      </c>
      <c r="S27" s="1">
        <v>201.47826086956499</v>
      </c>
      <c r="T27" t="s">
        <v>23</v>
      </c>
      <c r="U27" t="s">
        <v>21</v>
      </c>
      <c r="V27" s="9">
        <f>D27/$C27*100</f>
        <v>14.275362318840559</v>
      </c>
      <c r="W27" s="9">
        <f>E27/$C27*100</f>
        <v>12.753623188405816</v>
      </c>
      <c r="X27" s="9">
        <f>F27/$C27*100</f>
        <v>13.043478260869563</v>
      </c>
      <c r="Y27" s="9">
        <f>G27/$C27*100</f>
        <v>21.086956521739125</v>
      </c>
      <c r="Z27" s="9">
        <f>H27/$C27*100</f>
        <v>26.521739130434746</v>
      </c>
      <c r="AA27" s="9">
        <f>I27/$C27*100</f>
        <v>11.159420289855062</v>
      </c>
      <c r="AB27" s="9">
        <f>J27/$C27*100</f>
        <v>1.1594202898550756</v>
      </c>
      <c r="AC27" s="9">
        <f>L27/$K27*100</f>
        <v>0</v>
      </c>
      <c r="AD27" s="9">
        <f>M27/$K27*100</f>
        <v>12.017167381974231</v>
      </c>
      <c r="AE27" s="9">
        <f>N27/$K27*100</f>
        <v>7.2961373390557842</v>
      </c>
      <c r="AF27" s="9">
        <f>O27/$K27*100</f>
        <v>10.300429184549378</v>
      </c>
      <c r="AG27" s="9">
        <f>P27/$K27*100</f>
        <v>15.450643776824025</v>
      </c>
      <c r="AH27" s="9">
        <f>Q27/$K27*100</f>
        <v>6.4377682403433401</v>
      </c>
      <c r="AI27" s="9">
        <f>R27/$K27*100</f>
        <v>30.472103004291856</v>
      </c>
      <c r="AJ27" s="9">
        <f>S27/$K27*100</f>
        <v>18.025751072961345</v>
      </c>
    </row>
    <row r="28" spans="1:36" x14ac:dyDescent="0.25">
      <c r="A28" t="s">
        <v>74</v>
      </c>
      <c r="B28" t="s">
        <v>75</v>
      </c>
      <c r="C28" s="1">
        <v>50928</v>
      </c>
      <c r="D28" s="1">
        <v>7671.9367595942304</v>
      </c>
      <c r="E28" s="1">
        <v>7336.0042862385899</v>
      </c>
      <c r="F28" s="1">
        <v>9131.6713175906898</v>
      </c>
      <c r="G28" s="1">
        <v>9843.3915148345095</v>
      </c>
      <c r="H28" s="1">
        <v>9648.2585264299596</v>
      </c>
      <c r="I28" s="1">
        <v>6365.7897994745599</v>
      </c>
      <c r="J28" s="1">
        <v>930.94779583747095</v>
      </c>
      <c r="K28" s="1">
        <v>43240.718122472397</v>
      </c>
      <c r="L28" s="1">
        <v>43.743825345487203</v>
      </c>
      <c r="M28" s="1">
        <v>2206.8683172528299</v>
      </c>
      <c r="N28" s="1">
        <v>3853.9019992365102</v>
      </c>
      <c r="O28" s="1">
        <v>5900.2417507500404</v>
      </c>
      <c r="P28" s="1">
        <v>7555.2679909328199</v>
      </c>
      <c r="Q28" s="1">
        <v>3596.0304917209</v>
      </c>
      <c r="R28" s="1">
        <v>14220.906491678101</v>
      </c>
      <c r="S28" s="1">
        <v>5863.7572555557099</v>
      </c>
      <c r="T28" t="s">
        <v>23</v>
      </c>
      <c r="U28" t="s">
        <v>21</v>
      </c>
      <c r="V28" s="9">
        <f>D28/$C28*100</f>
        <v>15.064280473598474</v>
      </c>
      <c r="W28" s="9">
        <f>E28/$C28*100</f>
        <v>14.404658117810614</v>
      </c>
      <c r="X28" s="9">
        <f>F28/$C28*100</f>
        <v>17.930551597531199</v>
      </c>
      <c r="Y28" s="9">
        <f>G28/$C28*100</f>
        <v>19.328054341098238</v>
      </c>
      <c r="Z28" s="9">
        <f>H28/$C28*100</f>
        <v>18.944899714165018</v>
      </c>
      <c r="AA28" s="9">
        <f>I28/$C28*100</f>
        <v>12.499587259414389</v>
      </c>
      <c r="AB28" s="9">
        <f>J28/$C28*100</f>
        <v>1.8279684963820904</v>
      </c>
      <c r="AC28" s="9">
        <f>L28/$K28*100</f>
        <v>0.10116350339416157</v>
      </c>
      <c r="AD28" s="9">
        <f>M28/$K28*100</f>
        <v>5.1036810050245451</v>
      </c>
      <c r="AE28" s="9">
        <f>N28/$K28*100</f>
        <v>8.9126688144284536</v>
      </c>
      <c r="AF28" s="9">
        <f>O28/$K28*100</f>
        <v>13.645105832975652</v>
      </c>
      <c r="AG28" s="9">
        <f>P28/$K28*100</f>
        <v>17.472577512551329</v>
      </c>
      <c r="AH28" s="9">
        <f>Q28/$K28*100</f>
        <v>8.3163061296431771</v>
      </c>
      <c r="AI28" s="9">
        <f>R28/$K28*100</f>
        <v>32.887766691107359</v>
      </c>
      <c r="AJ28" s="9">
        <f>S28/$K28*100</f>
        <v>13.560730510875324</v>
      </c>
    </row>
    <row r="29" spans="1:36" x14ac:dyDescent="0.25">
      <c r="A29" t="s">
        <v>76</v>
      </c>
      <c r="B29" t="s">
        <v>77</v>
      </c>
      <c r="C29" s="1">
        <v>425.99999999999898</v>
      </c>
      <c r="D29" s="1">
        <v>74.754807692307594</v>
      </c>
      <c r="E29" s="1">
        <v>47.105769230769198</v>
      </c>
      <c r="F29" s="1">
        <v>63.4903846153845</v>
      </c>
      <c r="G29" s="1">
        <v>111.62019230769199</v>
      </c>
      <c r="H29" s="1">
        <v>96.259615384615202</v>
      </c>
      <c r="I29" s="1">
        <v>29.697115384615302</v>
      </c>
      <c r="J29" s="1">
        <v>3.0721153846153801</v>
      </c>
      <c r="K29" s="1">
        <v>337.93269230769198</v>
      </c>
      <c r="L29" s="1">
        <v>10.240384615384601</v>
      </c>
      <c r="M29" s="1">
        <v>35.841346153846203</v>
      </c>
      <c r="N29" s="1">
        <v>5.1201923076923102</v>
      </c>
      <c r="O29" s="1">
        <v>40.961538461538503</v>
      </c>
      <c r="P29" s="1">
        <v>56.322115384615401</v>
      </c>
      <c r="Q29" s="1">
        <v>25.6009615384616</v>
      </c>
      <c r="R29" s="1">
        <v>128.00480769230799</v>
      </c>
      <c r="S29" s="1">
        <v>35.841346153846203</v>
      </c>
      <c r="T29" t="s">
        <v>23</v>
      </c>
      <c r="U29" t="s">
        <v>21</v>
      </c>
      <c r="V29" s="9">
        <f>D29/$C29*100</f>
        <v>17.548076923076941</v>
      </c>
      <c r="W29" s="9">
        <f>E29/$C29*100</f>
        <v>11.057692307692326</v>
      </c>
      <c r="X29" s="9">
        <f>F29/$C29*100</f>
        <v>14.903846153846162</v>
      </c>
      <c r="Y29" s="9">
        <f>G29/$C29*100</f>
        <v>26.201923076923066</v>
      </c>
      <c r="Z29" s="9">
        <f>H29/$C29*100</f>
        <v>22.596153846153857</v>
      </c>
      <c r="AA29" s="9">
        <f>I29/$C29*100</f>
        <v>6.9711538461538431</v>
      </c>
      <c r="AB29" s="9">
        <f>J29/$C29*100</f>
        <v>0.72115384615384681</v>
      </c>
      <c r="AC29" s="9">
        <f>L29/$K29*100</f>
        <v>3.0303030303030289</v>
      </c>
      <c r="AD29" s="9">
        <f>M29/$K29*100</f>
        <v>10.606060606060632</v>
      </c>
      <c r="AE29" s="9">
        <f>N29/$K29*100</f>
        <v>1.5151515151515174</v>
      </c>
      <c r="AF29" s="9">
        <f>O29/$K29*100</f>
        <v>12.121212121212146</v>
      </c>
      <c r="AG29" s="9">
        <f>P29/$K29*100</f>
        <v>16.666666666666689</v>
      </c>
      <c r="AH29" s="9">
        <f>Q29/$K29*100</f>
        <v>7.575757575757601</v>
      </c>
      <c r="AI29" s="9">
        <f>R29/$K29*100</f>
        <v>37.878787878788003</v>
      </c>
      <c r="AJ29" s="9">
        <f>S29/$K29*100</f>
        <v>10.606060606060632</v>
      </c>
    </row>
    <row r="30" spans="1:36" x14ac:dyDescent="0.25">
      <c r="A30" t="s">
        <v>78</v>
      </c>
      <c r="B30" t="s">
        <v>79</v>
      </c>
      <c r="C30" s="1">
        <v>73868</v>
      </c>
      <c r="D30" s="1">
        <v>10358.2180576111</v>
      </c>
      <c r="E30" s="1">
        <v>10592.738914715999</v>
      </c>
      <c r="F30" s="1">
        <v>12073.8460883178</v>
      </c>
      <c r="G30" s="1">
        <v>14254.381347488799</v>
      </c>
      <c r="H30" s="1">
        <v>13771.1956082671</v>
      </c>
      <c r="I30" s="1">
        <v>10732.354674525501</v>
      </c>
      <c r="J30" s="1">
        <v>2085.2653090738099</v>
      </c>
      <c r="K30" s="1">
        <v>63498.519321330903</v>
      </c>
      <c r="L30" s="1">
        <v>38.445616992329001</v>
      </c>
      <c r="M30" s="1">
        <v>3052.2332409196401</v>
      </c>
      <c r="N30" s="1">
        <v>3873.6072748776901</v>
      </c>
      <c r="O30" s="1">
        <v>6459.3787438747304</v>
      </c>
      <c r="P30" s="1">
        <v>11386.7936954495</v>
      </c>
      <c r="Q30" s="1">
        <v>5492.8240480859404</v>
      </c>
      <c r="R30" s="1">
        <v>22065.406435200999</v>
      </c>
      <c r="S30" s="1">
        <v>11129.830265930001</v>
      </c>
      <c r="T30" t="s">
        <v>23</v>
      </c>
      <c r="U30" t="s">
        <v>21</v>
      </c>
      <c r="V30" s="9">
        <f>D30/$C30*100</f>
        <v>14.022605265623952</v>
      </c>
      <c r="W30" s="9">
        <f>E30/$C30*100</f>
        <v>14.340091669892239</v>
      </c>
      <c r="X30" s="9">
        <f>F30/$C30*100</f>
        <v>16.3451644667756</v>
      </c>
      <c r="Y30" s="9">
        <f>G30/$C30*100</f>
        <v>19.297099349500186</v>
      </c>
      <c r="Z30" s="9">
        <f>H30/$C30*100</f>
        <v>18.642978838288705</v>
      </c>
      <c r="AA30" s="9">
        <f>I30/$C30*100</f>
        <v>14.52909876336912</v>
      </c>
      <c r="AB30" s="9">
        <f>J30/$C30*100</f>
        <v>2.8229616465503464</v>
      </c>
      <c r="AC30" s="9">
        <f>L30/$K30*100</f>
        <v>6.0545690518824517E-2</v>
      </c>
      <c r="AD30" s="9">
        <f>M30/$K30*100</f>
        <v>4.8067786045119814</v>
      </c>
      <c r="AE30" s="9">
        <f>N30/$K30*100</f>
        <v>6.1003111824946732</v>
      </c>
      <c r="AF30" s="9">
        <f>O30/$K30*100</f>
        <v>10.172487190114444</v>
      </c>
      <c r="AG30" s="9">
        <f>P30/$K30*100</f>
        <v>17.932376718624308</v>
      </c>
      <c r="AH30" s="9">
        <f>Q30/$K30*100</f>
        <v>8.6503183173292495</v>
      </c>
      <c r="AI30" s="9">
        <f>R30/$K30*100</f>
        <v>34.749481832072611</v>
      </c>
      <c r="AJ30" s="9">
        <f>S30/$K30*100</f>
        <v>17.527700464333794</v>
      </c>
    </row>
    <row r="31" spans="1:36" x14ac:dyDescent="0.25">
      <c r="A31" t="s">
        <v>80</v>
      </c>
      <c r="B31" t="s">
        <v>81</v>
      </c>
      <c r="C31" s="1">
        <v>41471</v>
      </c>
      <c r="D31" s="1">
        <v>5554.6392049570504</v>
      </c>
      <c r="E31" s="1">
        <v>5832.7763535730201</v>
      </c>
      <c r="F31" s="1">
        <v>7504.5404005863602</v>
      </c>
      <c r="G31" s="1">
        <v>8076.6605169910199</v>
      </c>
      <c r="H31" s="1">
        <v>7982.9738817974803</v>
      </c>
      <c r="I31" s="1">
        <v>5605.0597547172802</v>
      </c>
      <c r="J31" s="1">
        <v>914.34988737779599</v>
      </c>
      <c r="K31" s="1">
        <v>35903.926050553397</v>
      </c>
      <c r="L31" s="1">
        <v>15.6186425216709</v>
      </c>
      <c r="M31" s="1">
        <v>1782.7100585533201</v>
      </c>
      <c r="N31" s="1">
        <v>2394.0441903056999</v>
      </c>
      <c r="O31" s="1">
        <v>4516.3959057780403</v>
      </c>
      <c r="P31" s="1">
        <v>6336.9103285457604</v>
      </c>
      <c r="Q31" s="1">
        <v>3275.9079406694</v>
      </c>
      <c r="R31" s="1">
        <v>12312.142467769099</v>
      </c>
      <c r="S31" s="1">
        <v>5270.1965164104104</v>
      </c>
      <c r="T31" t="s">
        <v>23</v>
      </c>
      <c r="U31" t="s">
        <v>21</v>
      </c>
      <c r="V31" s="9">
        <f>D31/$C31*100</f>
        <v>13.394032468368378</v>
      </c>
      <c r="W31" s="9">
        <f>E31/$C31*100</f>
        <v>14.064711132051361</v>
      </c>
      <c r="X31" s="9">
        <f>F31/$C31*100</f>
        <v>18.095875191305634</v>
      </c>
      <c r="Y31" s="9">
        <f>G31/$C31*100</f>
        <v>19.475441916016059</v>
      </c>
      <c r="Z31" s="9">
        <f>H31/$C31*100</f>
        <v>19.249533123863614</v>
      </c>
      <c r="AA31" s="9">
        <f>I31/$C31*100</f>
        <v>13.515612728695425</v>
      </c>
      <c r="AB31" s="9">
        <f>J31/$C31*100</f>
        <v>2.2047934396995394</v>
      </c>
      <c r="AC31" s="9">
        <f>L31/$K31*100</f>
        <v>4.3501210702360404E-2</v>
      </c>
      <c r="AD31" s="9">
        <f>M31/$K31*100</f>
        <v>4.9652231793348482</v>
      </c>
      <c r="AE31" s="9">
        <f>N31/$K31*100</f>
        <v>6.6679175612573429</v>
      </c>
      <c r="AF31" s="9">
        <f>O31/$K31*100</f>
        <v>12.579114326992737</v>
      </c>
      <c r="AG31" s="9">
        <f>P31/$K31*100</f>
        <v>17.649630627088726</v>
      </c>
      <c r="AH31" s="9">
        <f>Q31/$K31*100</f>
        <v>9.124093939077472</v>
      </c>
      <c r="AI31" s="9">
        <f>R31/$K31*100</f>
        <v>34.291911281327209</v>
      </c>
      <c r="AJ31" s="9">
        <f>S31/$K31*100</f>
        <v>14.678607874219313</v>
      </c>
    </row>
    <row r="32" spans="1:36" x14ac:dyDescent="0.25">
      <c r="A32" t="s">
        <v>82</v>
      </c>
      <c r="B32" t="s">
        <v>83</v>
      </c>
      <c r="C32" s="1">
        <v>1306</v>
      </c>
      <c r="D32" s="1">
        <v>179</v>
      </c>
      <c r="E32" s="1">
        <v>177</v>
      </c>
      <c r="F32" s="1">
        <v>188</v>
      </c>
      <c r="G32" s="1">
        <v>311</v>
      </c>
      <c r="H32" s="1">
        <v>319</v>
      </c>
      <c r="I32" s="1">
        <v>118</v>
      </c>
      <c r="J32" s="1">
        <v>14</v>
      </c>
      <c r="K32" s="1">
        <v>1135</v>
      </c>
      <c r="L32">
        <v>0</v>
      </c>
      <c r="M32" s="1">
        <v>85</v>
      </c>
      <c r="N32" s="1">
        <v>85</v>
      </c>
      <c r="O32" s="1">
        <v>150</v>
      </c>
      <c r="P32" s="1">
        <v>165</v>
      </c>
      <c r="Q32" s="1">
        <v>85</v>
      </c>
      <c r="R32" s="1">
        <v>395</v>
      </c>
      <c r="S32" s="1">
        <v>170</v>
      </c>
      <c r="T32" t="s">
        <v>23</v>
      </c>
      <c r="U32" t="s">
        <v>21</v>
      </c>
      <c r="V32" s="9">
        <f>D32/$C32*100</f>
        <v>13.705972434915772</v>
      </c>
      <c r="W32" s="9">
        <f>E32/$C32*100</f>
        <v>13.552833078101074</v>
      </c>
      <c r="X32" s="9">
        <f>F32/$C32*100</f>
        <v>14.39509954058193</v>
      </c>
      <c r="Y32" s="9">
        <f>G32/$C32*100</f>
        <v>23.813169984686063</v>
      </c>
      <c r="Z32" s="9">
        <f>H32/$C32*100</f>
        <v>24.42572741194487</v>
      </c>
      <c r="AA32" s="9">
        <f>I32/$C32*100</f>
        <v>9.0352220520673807</v>
      </c>
      <c r="AB32" s="9">
        <f>J32/$C32*100</f>
        <v>1.0719754977029097</v>
      </c>
      <c r="AC32" s="9">
        <f>L32/$K32*100</f>
        <v>0</v>
      </c>
      <c r="AD32" s="9">
        <f>M32/$K32*100</f>
        <v>7.4889867841409687</v>
      </c>
      <c r="AE32" s="9">
        <f>N32/$K32*100</f>
        <v>7.4889867841409687</v>
      </c>
      <c r="AF32" s="9">
        <f>O32/$K32*100</f>
        <v>13.215859030837004</v>
      </c>
      <c r="AG32" s="9">
        <f>P32/$K32*100</f>
        <v>14.537444933920703</v>
      </c>
      <c r="AH32" s="9">
        <f>Q32/$K32*100</f>
        <v>7.4889867841409687</v>
      </c>
      <c r="AI32" s="9">
        <f>R32/$K32*100</f>
        <v>34.801762114537446</v>
      </c>
      <c r="AJ32" s="9">
        <f>S32/$K32*100</f>
        <v>14.977973568281937</v>
      </c>
    </row>
    <row r="33" spans="1:36" x14ac:dyDescent="0.25">
      <c r="A33" t="s">
        <v>84</v>
      </c>
      <c r="B33" t="s">
        <v>85</v>
      </c>
      <c r="C33" s="1">
        <v>4593.99999999999</v>
      </c>
      <c r="D33" s="1">
        <v>729.76693265246001</v>
      </c>
      <c r="E33" s="1">
        <v>678.64079574095797</v>
      </c>
      <c r="F33" s="1">
        <v>867.66365158115798</v>
      </c>
      <c r="G33" s="1">
        <v>1047.7291842842901</v>
      </c>
      <c r="H33" s="1">
        <v>745.92124067832594</v>
      </c>
      <c r="I33" s="1">
        <v>421.661009688565</v>
      </c>
      <c r="J33" s="1">
        <v>102.61718537423</v>
      </c>
      <c r="K33" s="1">
        <v>3856.36466430577</v>
      </c>
      <c r="L33" s="1">
        <v>5.0121355264592102</v>
      </c>
      <c r="M33" s="1">
        <v>155.37620132023599</v>
      </c>
      <c r="N33" s="1">
        <v>355.84984967051798</v>
      </c>
      <c r="O33" s="1">
        <v>594.64625994208302</v>
      </c>
      <c r="P33" s="1">
        <v>855.38484200222797</v>
      </c>
      <c r="Q33" s="1">
        <v>293.91812835453101</v>
      </c>
      <c r="R33" s="1">
        <v>997.95623247798198</v>
      </c>
      <c r="S33" s="1">
        <v>598.22101501173699</v>
      </c>
      <c r="T33" t="s">
        <v>23</v>
      </c>
      <c r="U33" t="s">
        <v>21</v>
      </c>
      <c r="V33" s="9">
        <f>D33/$C33*100</f>
        <v>15.885218385991765</v>
      </c>
      <c r="W33" s="9">
        <f>E33/$C33*100</f>
        <v>14.772329032236819</v>
      </c>
      <c r="X33" s="9">
        <f>F33/$C33*100</f>
        <v>18.886888367025684</v>
      </c>
      <c r="Y33" s="9">
        <f>G33/$C33*100</f>
        <v>22.806468965700748</v>
      </c>
      <c r="Z33" s="9">
        <f>H33/$C33*100</f>
        <v>16.236857655166034</v>
      </c>
      <c r="AA33" s="9">
        <f>I33/$C33*100</f>
        <v>9.1785156658373079</v>
      </c>
      <c r="AB33" s="9">
        <f>J33/$C33*100</f>
        <v>2.233721928041581</v>
      </c>
      <c r="AC33" s="9">
        <f>L33/$K33*100</f>
        <v>0.12997047641399609</v>
      </c>
      <c r="AD33" s="9">
        <f>M33/$K33*100</f>
        <v>4.0290847688338909</v>
      </c>
      <c r="AE33" s="9">
        <f>N33/$K33*100</f>
        <v>9.2275985454445788</v>
      </c>
      <c r="AF33" s="9">
        <f>O33/$K33*100</f>
        <v>15.419865902363577</v>
      </c>
      <c r="AG33" s="9">
        <f>P33/$K33*100</f>
        <v>22.181119174740076</v>
      </c>
      <c r="AH33" s="9">
        <f>Q33/$K33*100</f>
        <v>7.6216373175238257</v>
      </c>
      <c r="AI33" s="9">
        <f>R33/$K33*100</f>
        <v>25.878160375106436</v>
      </c>
      <c r="AJ33" s="9">
        <f>S33/$K33*100</f>
        <v>15.512563439573729</v>
      </c>
    </row>
    <row r="34" spans="1:36" x14ac:dyDescent="0.25">
      <c r="A34" t="s">
        <v>86</v>
      </c>
      <c r="B34" t="s">
        <v>87</v>
      </c>
      <c r="C34" s="1">
        <v>12329</v>
      </c>
      <c r="D34" s="1">
        <v>2570.5970028977999</v>
      </c>
      <c r="E34" s="1">
        <v>2119.0021907704299</v>
      </c>
      <c r="F34" s="1">
        <v>2435.5425607204802</v>
      </c>
      <c r="G34" s="1">
        <v>2583.3437401220899</v>
      </c>
      <c r="H34" s="1">
        <v>1887.41784124114</v>
      </c>
      <c r="I34" s="1">
        <v>677.27146142790298</v>
      </c>
      <c r="J34" s="1">
        <v>55.825202820150899</v>
      </c>
      <c r="K34" s="1">
        <v>9756.3804006832706</v>
      </c>
      <c r="L34" s="1">
        <v>22.205186187328501</v>
      </c>
      <c r="M34" s="1">
        <v>489.96410043601099</v>
      </c>
      <c r="N34" s="1">
        <v>699.99767228825704</v>
      </c>
      <c r="O34" s="1">
        <v>1457.5090576360701</v>
      </c>
      <c r="P34" s="1">
        <v>1821.62042046384</v>
      </c>
      <c r="Q34" s="1">
        <v>1361.0653577342</v>
      </c>
      <c r="R34" s="1">
        <v>2145.2577405165598</v>
      </c>
      <c r="S34" s="1">
        <v>1758.7608654210001</v>
      </c>
      <c r="T34" t="s">
        <v>23</v>
      </c>
      <c r="U34" t="s">
        <v>21</v>
      </c>
      <c r="V34" s="9">
        <f>D34/$C34*100</f>
        <v>20.850004078982888</v>
      </c>
      <c r="W34" s="9">
        <f>E34/$C34*100</f>
        <v>17.187137568094979</v>
      </c>
      <c r="X34" s="9">
        <f>F34/$C34*100</f>
        <v>19.754583183717092</v>
      </c>
      <c r="Y34" s="9">
        <f>G34/$C34*100</f>
        <v>20.953392328024091</v>
      </c>
      <c r="Z34" s="9">
        <f>H34/$C34*100</f>
        <v>15.308766657807931</v>
      </c>
      <c r="AA34" s="9">
        <f>I34/$C34*100</f>
        <v>5.4933203133092947</v>
      </c>
      <c r="AB34" s="9">
        <f>J34/$C34*100</f>
        <v>0.45279587006367833</v>
      </c>
      <c r="AC34" s="9">
        <f>L34/$K34*100</f>
        <v>0.22759656015230198</v>
      </c>
      <c r="AD34" s="9">
        <f>M34/$K34*100</f>
        <v>5.0219864367086098</v>
      </c>
      <c r="AE34" s="9">
        <f>N34/$K34*100</f>
        <v>7.1747681367490959</v>
      </c>
      <c r="AF34" s="9">
        <f>O34/$K34*100</f>
        <v>14.939034742167252</v>
      </c>
      <c r="AG34" s="9">
        <f>P34/$K34*100</f>
        <v>18.671068015513889</v>
      </c>
      <c r="AH34" s="9">
        <f>Q34/$K34*100</f>
        <v>13.950515476404346</v>
      </c>
      <c r="AI34" s="9">
        <f>R34/$K34*100</f>
        <v>21.988254377272135</v>
      </c>
      <c r="AJ34" s="9">
        <f>S34/$K34*100</f>
        <v>18.026776255032331</v>
      </c>
    </row>
    <row r="35" spans="1:36" x14ac:dyDescent="0.25">
      <c r="A35" t="s">
        <v>88</v>
      </c>
      <c r="B35" t="s">
        <v>89</v>
      </c>
      <c r="C35" s="1">
        <v>1616</v>
      </c>
      <c r="D35" s="1">
        <v>296.35834364377098</v>
      </c>
      <c r="E35" s="1">
        <v>222.32869441656399</v>
      </c>
      <c r="F35" s="1">
        <v>300.309623072943</v>
      </c>
      <c r="G35" s="1">
        <v>346.89529011917898</v>
      </c>
      <c r="H35" s="1">
        <v>296.47202378331502</v>
      </c>
      <c r="I35" s="1">
        <v>131.77792150838201</v>
      </c>
      <c r="J35" s="1">
        <v>21.8581034558464</v>
      </c>
      <c r="K35" s="1">
        <v>1309.7139119598801</v>
      </c>
      <c r="L35">
        <v>0</v>
      </c>
      <c r="M35" s="1">
        <v>98.781985729305404</v>
      </c>
      <c r="N35" s="1">
        <v>93.842886442840097</v>
      </c>
      <c r="O35" s="1">
        <v>222.259467890937</v>
      </c>
      <c r="P35" s="1">
        <v>212.38126931800701</v>
      </c>
      <c r="Q35" s="1">
        <v>138.294780021028</v>
      </c>
      <c r="R35" s="1">
        <v>316.10235433377699</v>
      </c>
      <c r="S35" s="1">
        <v>228.05116822398699</v>
      </c>
      <c r="T35" t="s">
        <v>23</v>
      </c>
      <c r="U35" t="s">
        <v>21</v>
      </c>
      <c r="V35" s="9">
        <f>D35/$C35*100</f>
        <v>18.339006413599691</v>
      </c>
      <c r="W35" s="9">
        <f>E35/$C35*100</f>
        <v>13.757963763401238</v>
      </c>
      <c r="X35" s="9">
        <f>F35/$C35*100</f>
        <v>18.583516279266274</v>
      </c>
      <c r="Y35" s="9">
        <f>G35/$C35*100</f>
        <v>21.466292705394739</v>
      </c>
      <c r="Z35" s="9">
        <f>H35/$C35*100</f>
        <v>18.346041075700185</v>
      </c>
      <c r="AA35" s="9">
        <f>I35/$C35*100</f>
        <v>8.1545743507662145</v>
      </c>
      <c r="AB35" s="9">
        <f>J35/$C35*100</f>
        <v>1.3526054118716833</v>
      </c>
      <c r="AC35" s="9">
        <f>L35/$K35*100</f>
        <v>0</v>
      </c>
      <c r="AD35" s="9">
        <f>M35/$K35*100</f>
        <v>7.5422567346395688</v>
      </c>
      <c r="AE35" s="9">
        <f>N35/$K35*100</f>
        <v>7.165143897907587</v>
      </c>
      <c r="AF35" s="9">
        <f>O35/$K35*100</f>
        <v>16.970077652939018</v>
      </c>
      <c r="AG35" s="9">
        <f>P35/$K35*100</f>
        <v>16.215851979475101</v>
      </c>
      <c r="AH35" s="9">
        <f>Q35/$K35*100</f>
        <v>10.559159428495429</v>
      </c>
      <c r="AI35" s="9">
        <f>R35/$K35*100</f>
        <v>24.135221550846595</v>
      </c>
      <c r="AJ35" s="9">
        <f>S35/$K35*100</f>
        <v>17.41228875569681</v>
      </c>
    </row>
    <row r="36" spans="1:36" x14ac:dyDescent="0.25">
      <c r="A36" t="s">
        <v>90</v>
      </c>
      <c r="B36" t="s">
        <v>91</v>
      </c>
      <c r="C36" s="1">
        <v>1100</v>
      </c>
      <c r="D36" s="1">
        <v>202</v>
      </c>
      <c r="E36" s="1">
        <v>148</v>
      </c>
      <c r="F36" s="1">
        <v>193</v>
      </c>
      <c r="G36" s="1">
        <v>265</v>
      </c>
      <c r="H36" s="1">
        <v>214</v>
      </c>
      <c r="I36" s="1">
        <v>74</v>
      </c>
      <c r="J36" s="1">
        <v>4</v>
      </c>
      <c r="K36" s="1">
        <v>880</v>
      </c>
      <c r="L36" s="1">
        <v>5</v>
      </c>
      <c r="M36" s="1">
        <v>85</v>
      </c>
      <c r="N36" s="1">
        <v>115</v>
      </c>
      <c r="O36" s="1">
        <v>100</v>
      </c>
      <c r="P36" s="1">
        <v>170</v>
      </c>
      <c r="Q36" s="1">
        <v>55</v>
      </c>
      <c r="R36" s="1">
        <v>235</v>
      </c>
      <c r="S36" s="1">
        <v>115</v>
      </c>
      <c r="T36" t="s">
        <v>23</v>
      </c>
      <c r="U36" t="s">
        <v>21</v>
      </c>
      <c r="V36" s="9">
        <f>D36/$C36*100</f>
        <v>18.363636363636363</v>
      </c>
      <c r="W36" s="9">
        <f>E36/$C36*100</f>
        <v>13.454545454545455</v>
      </c>
      <c r="X36" s="9">
        <f>F36/$C36*100</f>
        <v>17.545454545454543</v>
      </c>
      <c r="Y36" s="9">
        <f>G36/$C36*100</f>
        <v>24.09090909090909</v>
      </c>
      <c r="Z36" s="9">
        <f>H36/$C36*100</f>
        <v>19.454545454545453</v>
      </c>
      <c r="AA36" s="9">
        <f>I36/$C36*100</f>
        <v>6.7272727272727275</v>
      </c>
      <c r="AB36" s="9">
        <f>J36/$C36*100</f>
        <v>0.36363636363636365</v>
      </c>
      <c r="AC36" s="9">
        <f>L36/$K36*100</f>
        <v>0.56818181818181823</v>
      </c>
      <c r="AD36" s="9">
        <f>M36/$K36*100</f>
        <v>9.6590909090909083</v>
      </c>
      <c r="AE36" s="9">
        <f>N36/$K36*100</f>
        <v>13.068181818181818</v>
      </c>
      <c r="AF36" s="9">
        <f>O36/$K36*100</f>
        <v>11.363636363636363</v>
      </c>
      <c r="AG36" s="9">
        <f>P36/$K36*100</f>
        <v>19.318181818181817</v>
      </c>
      <c r="AH36" s="9">
        <f>Q36/$K36*100</f>
        <v>6.25</v>
      </c>
      <c r="AI36" s="9">
        <f>R36/$K36*100</f>
        <v>26.704545454545453</v>
      </c>
      <c r="AJ36" s="9">
        <f>S36/$K36*100</f>
        <v>13.068181818181818</v>
      </c>
    </row>
    <row r="37" spans="1:36" x14ac:dyDescent="0.25">
      <c r="A37" t="s">
        <v>92</v>
      </c>
      <c r="B37" t="s">
        <v>93</v>
      </c>
      <c r="C37" s="1">
        <v>367</v>
      </c>
      <c r="D37" s="1">
        <v>65.589052103104805</v>
      </c>
      <c r="E37" s="1">
        <v>43.982939509903403</v>
      </c>
      <c r="F37" s="1">
        <v>69.419692662062701</v>
      </c>
      <c r="G37" s="1">
        <v>115.266425083515</v>
      </c>
      <c r="H37" s="1">
        <v>56.475358235382899</v>
      </c>
      <c r="I37" s="1">
        <v>16.266532406031502</v>
      </c>
      <c r="J37">
        <v>0</v>
      </c>
      <c r="K37" s="1">
        <v>327.30765218456798</v>
      </c>
      <c r="L37">
        <v>0</v>
      </c>
      <c r="M37" s="1">
        <v>29.53498876726</v>
      </c>
      <c r="N37" s="1">
        <v>14.7387711697046</v>
      </c>
      <c r="O37" s="1">
        <v>49.998866394556799</v>
      </c>
      <c r="P37" s="1">
        <v>77.615325960902695</v>
      </c>
      <c r="Q37" s="1">
        <v>29.828623011128101</v>
      </c>
      <c r="R37" s="1">
        <v>65.397815721322999</v>
      </c>
      <c r="S37" s="1">
        <v>60.193261159692398</v>
      </c>
      <c r="T37" t="s">
        <v>23</v>
      </c>
      <c r="U37" t="s">
        <v>21</v>
      </c>
      <c r="V37" s="9">
        <f>D37/$C37*100</f>
        <v>17.871676322371883</v>
      </c>
      <c r="W37" s="9">
        <f>E37/$C37*100</f>
        <v>11.984452182534987</v>
      </c>
      <c r="X37" s="9">
        <f>F37/$C37*100</f>
        <v>18.9154475918427</v>
      </c>
      <c r="Y37" s="9">
        <f>G37/$C37*100</f>
        <v>31.407745254363761</v>
      </c>
      <c r="Z37" s="9">
        <f>H37/$C37*100</f>
        <v>15.388380990567546</v>
      </c>
      <c r="AA37" s="9">
        <f>I37/$C37*100</f>
        <v>4.43229765831921</v>
      </c>
      <c r="AB37" s="9">
        <f>J37/$C37*100</f>
        <v>0</v>
      </c>
      <c r="AC37" s="9">
        <f>L37/$K37*100</f>
        <v>0</v>
      </c>
      <c r="AD37" s="9">
        <f>M37/$K37*100</f>
        <v>9.0236169457490387</v>
      </c>
      <c r="AE37" s="9">
        <f>N37/$K37*100</f>
        <v>4.5030328717745478</v>
      </c>
      <c r="AF37" s="9">
        <f>O37/$K37*100</f>
        <v>15.275801241079007</v>
      </c>
      <c r="AG37" s="9">
        <f>P37/$K37*100</f>
        <v>23.713263482497378</v>
      </c>
      <c r="AH37" s="9">
        <f>Q37/$K37*100</f>
        <v>9.1133289466473624</v>
      </c>
      <c r="AI37" s="9">
        <f>R37/$K37*100</f>
        <v>19.980533692027869</v>
      </c>
      <c r="AJ37" s="9">
        <f>S37/$K37*100</f>
        <v>18.390422820224675</v>
      </c>
    </row>
    <row r="38" spans="1:36" x14ac:dyDescent="0.25">
      <c r="A38" t="s">
        <v>94</v>
      </c>
      <c r="B38" t="s">
        <v>95</v>
      </c>
      <c r="C38" s="1">
        <v>287</v>
      </c>
      <c r="D38" s="1">
        <v>55</v>
      </c>
      <c r="E38" s="1">
        <v>39</v>
      </c>
      <c r="F38" s="1">
        <v>65</v>
      </c>
      <c r="G38" s="1">
        <v>69</v>
      </c>
      <c r="H38" s="1">
        <v>51</v>
      </c>
      <c r="I38" s="1">
        <v>7</v>
      </c>
      <c r="J38" s="1">
        <v>1</v>
      </c>
      <c r="K38" s="1">
        <v>250</v>
      </c>
      <c r="L38" s="1">
        <v>25</v>
      </c>
      <c r="M38" s="1">
        <v>20</v>
      </c>
      <c r="N38" s="1">
        <v>55</v>
      </c>
      <c r="O38" s="1">
        <v>15</v>
      </c>
      <c r="P38" s="1">
        <v>25</v>
      </c>
      <c r="Q38" s="1">
        <v>35</v>
      </c>
      <c r="R38" s="1">
        <v>45</v>
      </c>
      <c r="S38" s="1">
        <v>30</v>
      </c>
      <c r="T38" t="s">
        <v>23</v>
      </c>
      <c r="U38" t="s">
        <v>21</v>
      </c>
      <c r="V38" s="9">
        <f>D38/$C38*100</f>
        <v>19.16376306620209</v>
      </c>
      <c r="W38" s="9">
        <f>E38/$C38*100</f>
        <v>13.588850174216027</v>
      </c>
      <c r="X38" s="9">
        <f>F38/$C38*100</f>
        <v>22.648083623693381</v>
      </c>
      <c r="Y38" s="9">
        <f>G38/$C38*100</f>
        <v>24.041811846689896</v>
      </c>
      <c r="Z38" s="9">
        <f>H38/$C38*100</f>
        <v>17.770034843205575</v>
      </c>
      <c r="AA38" s="9">
        <f>I38/$C38*100</f>
        <v>2.4390243902439024</v>
      </c>
      <c r="AB38" s="9">
        <f>J38/$C38*100</f>
        <v>0.34843205574912894</v>
      </c>
      <c r="AC38" s="9">
        <f>L38/$K38*100</f>
        <v>10</v>
      </c>
      <c r="AD38" s="9">
        <f>M38/$K38*100</f>
        <v>8</v>
      </c>
      <c r="AE38" s="9">
        <f>N38/$K38*100</f>
        <v>22</v>
      </c>
      <c r="AF38" s="9">
        <f>O38/$K38*100</f>
        <v>6</v>
      </c>
      <c r="AG38" s="9">
        <f>P38/$K38*100</f>
        <v>10</v>
      </c>
      <c r="AH38" s="9">
        <f>Q38/$K38*100</f>
        <v>14.000000000000002</v>
      </c>
      <c r="AI38" s="9">
        <f>R38/$K38*100</f>
        <v>18</v>
      </c>
      <c r="AJ38" s="9">
        <f>S38/$K38*100</f>
        <v>12</v>
      </c>
    </row>
    <row r="39" spans="1:36" x14ac:dyDescent="0.25">
      <c r="A39" t="s">
        <v>96</v>
      </c>
      <c r="B39" t="s">
        <v>97</v>
      </c>
      <c r="C39" s="1">
        <v>3505</v>
      </c>
      <c r="D39" s="1">
        <v>594.52226444509404</v>
      </c>
      <c r="E39" s="1">
        <v>430.70714216116102</v>
      </c>
      <c r="F39" s="1">
        <v>606.76712462242995</v>
      </c>
      <c r="G39" s="1">
        <v>771.22346067651495</v>
      </c>
      <c r="H39" s="1">
        <v>645.39486587125805</v>
      </c>
      <c r="I39" s="1">
        <v>346.48626023908702</v>
      </c>
      <c r="J39" s="1">
        <v>109.89888198445399</v>
      </c>
      <c r="K39" s="1">
        <v>2920.1239050684098</v>
      </c>
      <c r="L39">
        <v>0</v>
      </c>
      <c r="M39" s="1">
        <v>221.95459417324301</v>
      </c>
      <c r="N39" s="1">
        <v>351.407190879859</v>
      </c>
      <c r="O39" s="1">
        <v>468.03468771314402</v>
      </c>
      <c r="P39" s="1">
        <v>400.48328948650499</v>
      </c>
      <c r="Q39" s="1">
        <v>152.75299619994101</v>
      </c>
      <c r="R39" s="1">
        <v>849.26296185345996</v>
      </c>
      <c r="S39" s="1">
        <v>476.22818476225802</v>
      </c>
      <c r="T39" t="s">
        <v>23</v>
      </c>
      <c r="U39" t="s">
        <v>21</v>
      </c>
      <c r="V39" s="9">
        <f>D39/$C39*100</f>
        <v>16.962118814410669</v>
      </c>
      <c r="W39" s="9">
        <f>E39/$C39*100</f>
        <v>12.288363542401171</v>
      </c>
      <c r="X39" s="9">
        <f>F39/$C39*100</f>
        <v>17.311472885090726</v>
      </c>
      <c r="Y39" s="9">
        <f>G39/$C39*100</f>
        <v>22.003522415877743</v>
      </c>
      <c r="Z39" s="9">
        <f>H39/$C39*100</f>
        <v>18.413548241690673</v>
      </c>
      <c r="AA39" s="9">
        <f>I39/$C39*100</f>
        <v>9.8854853135260203</v>
      </c>
      <c r="AB39" s="9">
        <f>J39/$C39*100</f>
        <v>3.1354887870029673</v>
      </c>
      <c r="AC39" s="9">
        <f>L39/$K39*100</f>
        <v>0</v>
      </c>
      <c r="AD39" s="9">
        <f>M39/$K39*100</f>
        <v>7.6008622027305126</v>
      </c>
      <c r="AE39" s="9">
        <f>N39/$K39*100</f>
        <v>12.033982197465233</v>
      </c>
      <c r="AF39" s="9">
        <f>O39/$K39*100</f>
        <v>16.027905079670905</v>
      </c>
      <c r="AG39" s="9">
        <f>P39/$K39*100</f>
        <v>13.714599191883362</v>
      </c>
      <c r="AH39" s="9">
        <f>Q39/$K39*100</f>
        <v>5.2310450229461223</v>
      </c>
      <c r="AI39" s="9">
        <f>R39/$K39*100</f>
        <v>29.083113917851517</v>
      </c>
      <c r="AJ39" s="9">
        <f>S39/$K39*100</f>
        <v>16.308492387452354</v>
      </c>
    </row>
    <row r="40" spans="1:36" x14ac:dyDescent="0.25">
      <c r="A40" t="s">
        <v>98</v>
      </c>
      <c r="B40" t="s">
        <v>99</v>
      </c>
      <c r="C40" s="1">
        <v>922.00000000000102</v>
      </c>
      <c r="D40" s="1">
        <v>183.82813057582001</v>
      </c>
      <c r="E40" s="1">
        <v>120.945473433974</v>
      </c>
      <c r="F40" s="1">
        <v>164.96224817634001</v>
      </c>
      <c r="G40" s="1">
        <v>237.04229165273799</v>
      </c>
      <c r="H40" s="1">
        <v>140.13131132605201</v>
      </c>
      <c r="I40" s="1">
        <v>66.079751286544905</v>
      </c>
      <c r="J40" s="1">
        <v>9.0107935485320194</v>
      </c>
      <c r="K40" s="1">
        <v>790.14696638905104</v>
      </c>
      <c r="L40">
        <v>0</v>
      </c>
      <c r="M40" s="1">
        <v>49.973867310067902</v>
      </c>
      <c r="N40" s="1">
        <v>85.048315520512404</v>
      </c>
      <c r="O40" s="1">
        <v>130.00763714160701</v>
      </c>
      <c r="P40" s="1">
        <v>150.01606130823799</v>
      </c>
      <c r="Q40" s="1">
        <v>84.994229712619799</v>
      </c>
      <c r="R40" s="1">
        <v>180.14823928244499</v>
      </c>
      <c r="S40" s="1">
        <v>109.958616113562</v>
      </c>
      <c r="T40" t="s">
        <v>23</v>
      </c>
      <c r="U40" t="s">
        <v>21</v>
      </c>
      <c r="V40" s="9">
        <f>D40/$C40*100</f>
        <v>19.937975116683276</v>
      </c>
      <c r="W40" s="9">
        <f>E40/$C40*100</f>
        <v>13.117730307372435</v>
      </c>
      <c r="X40" s="9">
        <f>F40/$C40*100</f>
        <v>17.891783967065059</v>
      </c>
      <c r="Y40" s="9">
        <f>G40/$C40*100</f>
        <v>25.709576101164611</v>
      </c>
      <c r="Z40" s="9">
        <f>H40/$C40*100</f>
        <v>15.198623788075039</v>
      </c>
      <c r="AA40" s="9">
        <f>I40/$C40*100</f>
        <v>7.1670012241371834</v>
      </c>
      <c r="AB40" s="9">
        <f>J40/$C40*100</f>
        <v>0.97730949550238722</v>
      </c>
      <c r="AC40" s="9">
        <f>L40/$K40*100</f>
        <v>0</v>
      </c>
      <c r="AD40" s="9">
        <f>M40/$K40*100</f>
        <v>6.3246293962814342</v>
      </c>
      <c r="AE40" s="9">
        <f>N40/$K40*100</f>
        <v>10.763607169079034</v>
      </c>
      <c r="AF40" s="9">
        <f>O40/$K40*100</f>
        <v>16.453602009729682</v>
      </c>
      <c r="AG40" s="9">
        <f>P40/$K40*100</f>
        <v>18.985842848173814</v>
      </c>
      <c r="AH40" s="9">
        <f>Q40/$K40*100</f>
        <v>10.756762137686991</v>
      </c>
      <c r="AI40" s="9">
        <f>R40/$K40*100</f>
        <v>22.799333155161918</v>
      </c>
      <c r="AJ40" s="9">
        <f>S40/$K40*100</f>
        <v>13.916223283887263</v>
      </c>
    </row>
    <row r="41" spans="1:36" x14ac:dyDescent="0.25">
      <c r="A41" t="s">
        <v>100</v>
      </c>
      <c r="B41" t="s">
        <v>101</v>
      </c>
      <c r="C41" s="1">
        <v>58</v>
      </c>
      <c r="D41" s="1">
        <v>5.5238095238095299</v>
      </c>
      <c r="E41" s="1">
        <v>3.6825396825396801</v>
      </c>
      <c r="F41" s="1">
        <v>8.28571428571429</v>
      </c>
      <c r="G41" s="1">
        <v>11.968253968254</v>
      </c>
      <c r="H41" s="1">
        <v>14.730158730158699</v>
      </c>
      <c r="I41" s="1">
        <v>12.8888888888889</v>
      </c>
      <c r="J41" s="1">
        <v>0.92063492063492103</v>
      </c>
      <c r="K41" s="1">
        <v>46.031746031746003</v>
      </c>
      <c r="L41" s="1">
        <v>9.2063492063492003</v>
      </c>
      <c r="M41">
        <v>0</v>
      </c>
      <c r="N41">
        <v>0</v>
      </c>
      <c r="O41" s="1">
        <v>4.6031746031746001</v>
      </c>
      <c r="P41" s="1">
        <v>9.2063492063492003</v>
      </c>
      <c r="Q41">
        <v>0</v>
      </c>
      <c r="R41" s="1">
        <v>18.412698412698401</v>
      </c>
      <c r="S41" s="1">
        <v>4.6031746031746001</v>
      </c>
      <c r="T41" t="s">
        <v>23</v>
      </c>
      <c r="U41" t="s">
        <v>21</v>
      </c>
      <c r="V41" s="9">
        <f>D41/$C41*100</f>
        <v>9.5238095238095344</v>
      </c>
      <c r="W41" s="9">
        <f>E41/$C41*100</f>
        <v>6.3492063492063444</v>
      </c>
      <c r="X41" s="9">
        <f>F41/$C41*100</f>
        <v>14.285714285714294</v>
      </c>
      <c r="Y41" s="9">
        <f>G41/$C41*100</f>
        <v>20.63492063492069</v>
      </c>
      <c r="Z41" s="9">
        <f>H41/$C41*100</f>
        <v>25.396825396825346</v>
      </c>
      <c r="AA41" s="9">
        <f>I41/$C41*100</f>
        <v>22.222222222222239</v>
      </c>
      <c r="AB41" s="9">
        <f>J41/$C41*100</f>
        <v>1.5873015873015879</v>
      </c>
      <c r="AC41" s="9">
        <f>L41/$K41*100</f>
        <v>20</v>
      </c>
      <c r="AD41" s="9">
        <f>M41/$K41*100</f>
        <v>0</v>
      </c>
      <c r="AE41" s="9">
        <f>N41/$K41*100</f>
        <v>0</v>
      </c>
      <c r="AF41" s="9">
        <f>O41/$K41*100</f>
        <v>10</v>
      </c>
      <c r="AG41" s="9">
        <f>P41/$K41*100</f>
        <v>20</v>
      </c>
      <c r="AH41" s="9">
        <f>Q41/$K41*100</f>
        <v>0</v>
      </c>
      <c r="AI41" s="9">
        <f>R41/$K41*100</f>
        <v>40</v>
      </c>
      <c r="AJ41" s="9">
        <f>S41/$K41*100</f>
        <v>10</v>
      </c>
    </row>
    <row r="42" spans="1:36" x14ac:dyDescent="0.25">
      <c r="A42" t="s">
        <v>102</v>
      </c>
      <c r="B42" t="s">
        <v>103</v>
      </c>
      <c r="C42" s="1">
        <v>396</v>
      </c>
      <c r="D42" s="1">
        <v>69.292400672590801</v>
      </c>
      <c r="E42" s="1">
        <v>48.376394996645402</v>
      </c>
      <c r="F42" s="1">
        <v>74.919016686358404</v>
      </c>
      <c r="G42" s="1">
        <v>108.290608884194</v>
      </c>
      <c r="H42" s="1">
        <v>59.779303010624801</v>
      </c>
      <c r="I42" s="1">
        <v>28.288309057441001</v>
      </c>
      <c r="J42" s="1">
        <v>7.0539666921457096</v>
      </c>
      <c r="K42" s="1">
        <v>337.21761794456398</v>
      </c>
      <c r="L42" s="1">
        <v>25.694684962231999</v>
      </c>
      <c r="M42" s="1">
        <v>10.203704255828701</v>
      </c>
      <c r="N42" s="1">
        <v>15.227325087109801</v>
      </c>
      <c r="O42" s="1">
        <v>35.8989269568103</v>
      </c>
      <c r="P42" s="1">
        <v>45.9970625298728</v>
      </c>
      <c r="Q42" s="1">
        <v>25.748289878065499</v>
      </c>
      <c r="R42" s="1">
        <v>116.483141283576</v>
      </c>
      <c r="S42" s="1">
        <v>61.964482991069602</v>
      </c>
      <c r="T42" t="s">
        <v>23</v>
      </c>
      <c r="U42" t="s">
        <v>21</v>
      </c>
      <c r="V42" s="9">
        <f>D42/$C42*100</f>
        <v>17.498080977926968</v>
      </c>
      <c r="W42" s="9">
        <f>E42/$C42*100</f>
        <v>12.216261362789243</v>
      </c>
      <c r="X42" s="9">
        <f>F42/$C42*100</f>
        <v>18.918943607666264</v>
      </c>
      <c r="Y42" s="9">
        <f>G42/$C42*100</f>
        <v>27.346113354594443</v>
      </c>
      <c r="Z42" s="9">
        <f>H42/$C42*100</f>
        <v>15.095783588541616</v>
      </c>
      <c r="AA42" s="9">
        <f>I42/$C42*100</f>
        <v>7.1435123882426774</v>
      </c>
      <c r="AB42" s="9">
        <f>J42/$C42*100</f>
        <v>1.7813047202388157</v>
      </c>
      <c r="AC42" s="9">
        <f>L42/$K42*100</f>
        <v>7.6196152261700663</v>
      </c>
      <c r="AD42" s="9">
        <f>M42/$K42*100</f>
        <v>3.0258514718249718</v>
      </c>
      <c r="AE42" s="9">
        <f>N42/$K42*100</f>
        <v>4.5155781539305746</v>
      </c>
      <c r="AF42" s="9">
        <f>O42/$K42*100</f>
        <v>10.645626161415983</v>
      </c>
      <c r="AG42" s="9">
        <f>P42/$K42*100</f>
        <v>13.640171830356257</v>
      </c>
      <c r="AH42" s="9">
        <f>Q42/$K42*100</f>
        <v>7.6355114643797535</v>
      </c>
      <c r="AI42" s="9">
        <f>R42/$K42*100</f>
        <v>34.542424560606719</v>
      </c>
      <c r="AJ42" s="9">
        <f>S42/$K42*100</f>
        <v>18.37522113131589</v>
      </c>
    </row>
    <row r="43" spans="1:36" x14ac:dyDescent="0.25">
      <c r="A43" t="s">
        <v>104</v>
      </c>
      <c r="B43" t="s">
        <v>105</v>
      </c>
      <c r="C43" s="1">
        <v>638</v>
      </c>
      <c r="D43" s="1">
        <v>113.715582450832</v>
      </c>
      <c r="E43" s="1">
        <v>89.623298033282893</v>
      </c>
      <c r="F43" s="1">
        <v>109.89712556732201</v>
      </c>
      <c r="G43" s="1">
        <v>138.77155824508301</v>
      </c>
      <c r="H43" s="1">
        <v>117.57034795764</v>
      </c>
      <c r="I43" s="1">
        <v>58.785173978819998</v>
      </c>
      <c r="J43" s="1">
        <v>9.6369137670196707</v>
      </c>
      <c r="K43" s="1">
        <v>530.03025718608103</v>
      </c>
      <c r="L43">
        <v>0</v>
      </c>
      <c r="M43" s="1">
        <v>28.910741301059002</v>
      </c>
      <c r="N43" s="1">
        <v>48.184568835098297</v>
      </c>
      <c r="O43" s="1">
        <v>86.732223903176902</v>
      </c>
      <c r="P43" s="1">
        <v>86.732223903176902</v>
      </c>
      <c r="Q43" s="1">
        <v>43.366111951588501</v>
      </c>
      <c r="R43" s="1">
        <v>154.19062027231499</v>
      </c>
      <c r="S43" s="1">
        <v>81.913767019667105</v>
      </c>
      <c r="T43" t="s">
        <v>23</v>
      </c>
      <c r="U43" t="s">
        <v>21</v>
      </c>
      <c r="V43" s="9">
        <f>D43/$C43*100</f>
        <v>17.823759004832603</v>
      </c>
      <c r="W43" s="9">
        <f>E43/$C43*100</f>
        <v>14.047538876690108</v>
      </c>
      <c r="X43" s="9">
        <f>F43/$C43*100</f>
        <v>17.225254791116303</v>
      </c>
      <c r="Y43" s="9">
        <f>G43/$C43*100</f>
        <v>21.751027938100787</v>
      </c>
      <c r="Z43" s="9">
        <f>H43/$C43*100</f>
        <v>18.427954225335423</v>
      </c>
      <c r="AA43" s="9">
        <f>I43/$C43*100</f>
        <v>9.2139771126677115</v>
      </c>
      <c r="AB43" s="9">
        <f>J43/$C43*100</f>
        <v>1.5104880512570018</v>
      </c>
      <c r="AC43" s="9">
        <f>L43/$K43*100</f>
        <v>0</v>
      </c>
      <c r="AD43" s="9">
        <f>M43/$K43*100</f>
        <v>5.4545454545454612</v>
      </c>
      <c r="AE43" s="9">
        <f>N43/$K43*100</f>
        <v>9.0909090909090953</v>
      </c>
      <c r="AF43" s="9">
        <f>O43/$K43*100</f>
        <v>16.363636363636363</v>
      </c>
      <c r="AG43" s="9">
        <f>P43/$K43*100</f>
        <v>16.363636363636363</v>
      </c>
      <c r="AH43" s="9">
        <f>Q43/$K43*100</f>
        <v>8.1818181818181923</v>
      </c>
      <c r="AI43" s="9">
        <f>R43/$K43*100</f>
        <v>29.090909090909182</v>
      </c>
      <c r="AJ43" s="9">
        <f>S43/$K43*100</f>
        <v>15.454545454545462</v>
      </c>
    </row>
    <row r="44" spans="1:36" x14ac:dyDescent="0.25">
      <c r="A44" t="s">
        <v>106</v>
      </c>
      <c r="B44" t="s">
        <v>107</v>
      </c>
      <c r="C44" s="1">
        <v>831.00000000000205</v>
      </c>
      <c r="D44" s="1">
        <v>151.09090909090901</v>
      </c>
      <c r="E44" s="1">
        <v>93.676363636363902</v>
      </c>
      <c r="F44" s="1">
        <v>156.12727272727301</v>
      </c>
      <c r="G44" s="1">
        <v>192.38909090909101</v>
      </c>
      <c r="H44" s="1">
        <v>161.16363636363701</v>
      </c>
      <c r="I44" s="1">
        <v>73.530909090909304</v>
      </c>
      <c r="J44" s="1">
        <v>3.02181818181819</v>
      </c>
      <c r="K44" s="1">
        <v>674.87272727272796</v>
      </c>
      <c r="L44">
        <v>0</v>
      </c>
      <c r="M44" s="1">
        <v>20.145454545454601</v>
      </c>
      <c r="N44" s="1">
        <v>75.545454545454604</v>
      </c>
      <c r="O44" s="1">
        <v>141.018181818182</v>
      </c>
      <c r="P44" s="1">
        <v>110.8</v>
      </c>
      <c r="Q44" s="1">
        <v>60.436363636363701</v>
      </c>
      <c r="R44" s="1">
        <v>186.345454545455</v>
      </c>
      <c r="S44" s="1">
        <v>80.581818181818207</v>
      </c>
      <c r="T44" t="s">
        <v>23</v>
      </c>
      <c r="U44" t="s">
        <v>21</v>
      </c>
      <c r="V44" s="9">
        <f>D44/$C44*100</f>
        <v>18.181818181818127</v>
      </c>
      <c r="W44" s="9">
        <f>E44/$C44*100</f>
        <v>11.272727272727277</v>
      </c>
      <c r="X44" s="9">
        <f>F44/$C44*100</f>
        <v>18.787878787878775</v>
      </c>
      <c r="Y44" s="9">
        <f>G44/$C44*100</f>
        <v>23.151515151515106</v>
      </c>
      <c r="Z44" s="9">
        <f>H44/$C44*100</f>
        <v>19.393939393939423</v>
      </c>
      <c r="AA44" s="9">
        <f>I44/$C44*100</f>
        <v>8.8484848484848531</v>
      </c>
      <c r="AB44" s="9">
        <f>J44/$C44*100</f>
        <v>0.3636363636363637</v>
      </c>
      <c r="AC44" s="9">
        <f>L44/$K44*100</f>
        <v>0</v>
      </c>
      <c r="AD44" s="9">
        <f>M44/$K44*100</f>
        <v>2.9850746268656767</v>
      </c>
      <c r="AE44" s="9">
        <f>N44/$K44*100</f>
        <v>11.194029850746267</v>
      </c>
      <c r="AF44" s="9">
        <f>O44/$K44*100</f>
        <v>20.895522388059707</v>
      </c>
      <c r="AG44" s="9">
        <f>P44/$K44*100</f>
        <v>16.417910447761177</v>
      </c>
      <c r="AH44" s="9">
        <f>Q44/$K44*100</f>
        <v>8.9552238805970159</v>
      </c>
      <c r="AI44" s="9">
        <f>R44/$K44*100</f>
        <v>27.611940298507502</v>
      </c>
      <c r="AJ44" s="9">
        <f>S44/$K44*100</f>
        <v>11.940298507462678</v>
      </c>
    </row>
    <row r="45" spans="1:36" x14ac:dyDescent="0.25">
      <c r="A45" t="s">
        <v>108</v>
      </c>
      <c r="B45" t="s">
        <v>109</v>
      </c>
      <c r="C45" s="1">
        <v>7838</v>
      </c>
      <c r="D45" s="1">
        <v>1354</v>
      </c>
      <c r="E45" s="1">
        <v>1096</v>
      </c>
      <c r="F45" s="1">
        <v>1307</v>
      </c>
      <c r="G45" s="1">
        <v>1777</v>
      </c>
      <c r="H45" s="1">
        <v>1497</v>
      </c>
      <c r="I45" s="1">
        <v>684</v>
      </c>
      <c r="J45" s="1">
        <v>123</v>
      </c>
      <c r="K45" s="1">
        <v>6475</v>
      </c>
      <c r="L45" s="1">
        <v>10</v>
      </c>
      <c r="M45" s="1">
        <v>450</v>
      </c>
      <c r="N45" s="1">
        <v>930</v>
      </c>
      <c r="O45" s="1">
        <v>980</v>
      </c>
      <c r="P45" s="1">
        <v>905</v>
      </c>
      <c r="Q45" s="1">
        <v>400</v>
      </c>
      <c r="R45" s="1">
        <v>1870</v>
      </c>
      <c r="S45" s="1">
        <v>930</v>
      </c>
      <c r="T45" t="s">
        <v>23</v>
      </c>
      <c r="U45" t="s">
        <v>21</v>
      </c>
      <c r="V45" s="9">
        <f>D45/$C45*100</f>
        <v>17.274815003827506</v>
      </c>
      <c r="W45" s="9">
        <f>E45/$C45*100</f>
        <v>13.983158969124776</v>
      </c>
      <c r="X45" s="9">
        <f>F45/$C45*100</f>
        <v>16.675172237815769</v>
      </c>
      <c r="Y45" s="9">
        <f>G45/$C45*100</f>
        <v>22.671599897933145</v>
      </c>
      <c r="Z45" s="9">
        <f>H45/$C45*100</f>
        <v>19.099260015310026</v>
      </c>
      <c r="AA45" s="9">
        <f>I45/$C45*100</f>
        <v>8.7267159989793317</v>
      </c>
      <c r="AB45" s="9">
        <f>J45/$C45*100</f>
        <v>1.5692778770094413</v>
      </c>
      <c r="AC45" s="9">
        <f>L45/$K45*100</f>
        <v>0.15444015444015444</v>
      </c>
      <c r="AD45" s="9">
        <f>M45/$K45*100</f>
        <v>6.9498069498069501</v>
      </c>
      <c r="AE45" s="9">
        <f>N45/$K45*100</f>
        <v>14.362934362934363</v>
      </c>
      <c r="AF45" s="9">
        <f>O45/$K45*100</f>
        <v>15.135135135135137</v>
      </c>
      <c r="AG45" s="9">
        <f>P45/$K45*100</f>
        <v>13.976833976833976</v>
      </c>
      <c r="AH45" s="9">
        <f>Q45/$K45*100</f>
        <v>6.1776061776061777</v>
      </c>
      <c r="AI45" s="9">
        <f>R45/$K45*100</f>
        <v>28.880308880308881</v>
      </c>
      <c r="AJ45" s="9">
        <f>S45/$K45*100</f>
        <v>14.362934362934363</v>
      </c>
    </row>
    <row r="46" spans="1:36" x14ac:dyDescent="0.25">
      <c r="A46" t="s">
        <v>110</v>
      </c>
      <c r="B46" t="s">
        <v>111</v>
      </c>
      <c r="C46" s="1">
        <v>78</v>
      </c>
      <c r="D46" s="1">
        <v>7</v>
      </c>
      <c r="E46" s="1">
        <v>7</v>
      </c>
      <c r="F46" s="1">
        <v>6</v>
      </c>
      <c r="G46" s="1">
        <v>22</v>
      </c>
      <c r="H46" s="1">
        <v>24</v>
      </c>
      <c r="I46" s="1">
        <v>12</v>
      </c>
      <c r="J46">
        <v>0</v>
      </c>
      <c r="K46" s="1">
        <v>85</v>
      </c>
      <c r="L46" s="1">
        <v>10</v>
      </c>
      <c r="M46">
        <v>0</v>
      </c>
      <c r="N46">
        <v>0</v>
      </c>
      <c r="O46" s="1">
        <v>5</v>
      </c>
      <c r="P46" s="1">
        <v>30</v>
      </c>
      <c r="Q46">
        <v>0</v>
      </c>
      <c r="R46" s="1">
        <v>30</v>
      </c>
      <c r="S46" s="1">
        <v>10</v>
      </c>
      <c r="T46" t="s">
        <v>23</v>
      </c>
      <c r="U46" t="s">
        <v>21</v>
      </c>
      <c r="V46" s="9">
        <f>D46/$C46*100</f>
        <v>8.9743589743589745</v>
      </c>
      <c r="W46" s="9">
        <f>E46/$C46*100</f>
        <v>8.9743589743589745</v>
      </c>
      <c r="X46" s="9">
        <f>F46/$C46*100</f>
        <v>7.6923076923076925</v>
      </c>
      <c r="Y46" s="9">
        <f>G46/$C46*100</f>
        <v>28.205128205128204</v>
      </c>
      <c r="Z46" s="9">
        <f>H46/$C46*100</f>
        <v>30.76923076923077</v>
      </c>
      <c r="AA46" s="9">
        <f>I46/$C46*100</f>
        <v>15.384615384615385</v>
      </c>
      <c r="AB46" s="9">
        <f>J46/$C46*100</f>
        <v>0</v>
      </c>
      <c r="AC46" s="9">
        <f>L46/$K46*100</f>
        <v>11.76470588235294</v>
      </c>
      <c r="AD46" s="9">
        <f>M46/$K46*100</f>
        <v>0</v>
      </c>
      <c r="AE46" s="9">
        <f>N46/$K46*100</f>
        <v>0</v>
      </c>
      <c r="AF46" s="9">
        <f>O46/$K46*100</f>
        <v>5.8823529411764701</v>
      </c>
      <c r="AG46" s="9">
        <f>P46/$K46*100</f>
        <v>35.294117647058826</v>
      </c>
      <c r="AH46" s="9">
        <f>Q46/$K46*100</f>
        <v>0</v>
      </c>
      <c r="AI46" s="9">
        <f>R46/$K46*100</f>
        <v>35.294117647058826</v>
      </c>
      <c r="AJ46" s="9">
        <f>S46/$K46*100</f>
        <v>11.76470588235294</v>
      </c>
    </row>
    <row r="47" spans="1:36" x14ac:dyDescent="0.25">
      <c r="A47" t="s">
        <v>112</v>
      </c>
      <c r="B47" t="s">
        <v>113</v>
      </c>
      <c r="C47" s="1">
        <v>3424</v>
      </c>
      <c r="D47" s="1">
        <v>517.55996884745105</v>
      </c>
      <c r="E47" s="1">
        <v>490.06152647984402</v>
      </c>
      <c r="F47" s="1">
        <v>498.95404984430002</v>
      </c>
      <c r="G47" s="1">
        <v>824.95327102819499</v>
      </c>
      <c r="H47" s="1">
        <v>671.92485865937704</v>
      </c>
      <c r="I47" s="1">
        <v>346.146157839946</v>
      </c>
      <c r="J47" s="1">
        <v>74.400167300887304</v>
      </c>
      <c r="K47" s="1">
        <v>2828.2392984882299</v>
      </c>
      <c r="L47" s="1">
        <v>4.9104361370725904</v>
      </c>
      <c r="M47" s="1">
        <v>260.43224299059801</v>
      </c>
      <c r="N47" s="1">
        <v>299.53660436142798</v>
      </c>
      <c r="O47" s="1">
        <v>427.20794392531502</v>
      </c>
      <c r="P47" s="1">
        <v>442.02881619940803</v>
      </c>
      <c r="Q47" s="1">
        <v>196.905215183959</v>
      </c>
      <c r="R47" s="1">
        <v>886.66594554032997</v>
      </c>
      <c r="S47" s="1">
        <v>310.55209415011501</v>
      </c>
      <c r="T47" t="s">
        <v>23</v>
      </c>
      <c r="U47" t="s">
        <v>21</v>
      </c>
      <c r="V47" s="9">
        <f>D47/$C47*100</f>
        <v>15.115653295778362</v>
      </c>
      <c r="W47" s="9">
        <f>E47/$C47*100</f>
        <v>14.312544581771144</v>
      </c>
      <c r="X47" s="9">
        <f>F47/$C47*100</f>
        <v>14.572256128630256</v>
      </c>
      <c r="Y47" s="9">
        <f>G47/$C47*100</f>
        <v>24.093261420215974</v>
      </c>
      <c r="Z47" s="9">
        <f>H47/$C47*100</f>
        <v>19.623973675799565</v>
      </c>
      <c r="AA47" s="9">
        <f>I47/$C47*100</f>
        <v>10.109408815418984</v>
      </c>
      <c r="AB47" s="9">
        <f>J47/$C47*100</f>
        <v>2.1729020823857272</v>
      </c>
      <c r="AC47" s="9">
        <f>L47/$K47*100</f>
        <v>0.17362166418157582</v>
      </c>
      <c r="AD47" s="9">
        <f>M47/$K47*100</f>
        <v>9.2082817436914226</v>
      </c>
      <c r="AE47" s="9">
        <f>N47/$K47*100</f>
        <v>10.590921515076124</v>
      </c>
      <c r="AF47" s="9">
        <f>O47/$K47*100</f>
        <v>15.105084783797086</v>
      </c>
      <c r="AG47" s="9">
        <f>P47/$K47*100</f>
        <v>15.629116547375761</v>
      </c>
      <c r="AH47" s="9">
        <f>Q47/$K47*100</f>
        <v>6.9621129757022375</v>
      </c>
      <c r="AI47" s="9">
        <f>R47/$K47*100</f>
        <v>31.350457014520543</v>
      </c>
      <c r="AJ47" s="9">
        <f>S47/$K47*100</f>
        <v>10.980403755655098</v>
      </c>
    </row>
    <row r="48" spans="1:36" x14ac:dyDescent="0.25">
      <c r="A48" t="s">
        <v>114</v>
      </c>
      <c r="B48" t="s">
        <v>115</v>
      </c>
      <c r="C48" s="1">
        <v>98.999999999999503</v>
      </c>
      <c r="D48" s="1">
        <v>22.926315789473598</v>
      </c>
      <c r="E48" s="1">
        <v>9.3789473684210094</v>
      </c>
      <c r="F48" s="1">
        <v>19.799999999999901</v>
      </c>
      <c r="G48" s="1">
        <v>16.673684210526201</v>
      </c>
      <c r="H48" s="1">
        <v>22.926315789473598</v>
      </c>
      <c r="I48" s="1">
        <v>4.1684210526315599</v>
      </c>
      <c r="J48" s="1">
        <v>3.1263157894736699</v>
      </c>
      <c r="K48" s="1">
        <v>88.578947368420998</v>
      </c>
      <c r="L48">
        <v>0</v>
      </c>
      <c r="M48">
        <v>0</v>
      </c>
      <c r="N48">
        <v>0</v>
      </c>
      <c r="O48" s="1">
        <v>20.842105263157901</v>
      </c>
      <c r="P48">
        <v>0</v>
      </c>
      <c r="Q48" s="1">
        <v>15.6315789473684</v>
      </c>
      <c r="R48" s="1">
        <v>41.684210526315802</v>
      </c>
      <c r="S48" s="1">
        <v>10.421052631578901</v>
      </c>
      <c r="T48" t="s">
        <v>23</v>
      </c>
      <c r="U48" t="s">
        <v>21</v>
      </c>
      <c r="V48" s="9">
        <f>D48/$C48*100</f>
        <v>23.157894736842135</v>
      </c>
      <c r="W48" s="9">
        <f>E48/$C48*100</f>
        <v>9.4736842105263204</v>
      </c>
      <c r="X48" s="9">
        <f>F48/$C48*100</f>
        <v>20</v>
      </c>
      <c r="Y48" s="9">
        <f>G48/$C48*100</f>
        <v>16.842105263157865</v>
      </c>
      <c r="Z48" s="9">
        <f>H48/$C48*100</f>
        <v>23.157894736842135</v>
      </c>
      <c r="AA48" s="9">
        <f>I48/$C48*100</f>
        <v>4.2105263157894761</v>
      </c>
      <c r="AB48" s="9">
        <f>J48/$C48*100</f>
        <v>3.1578947368421066</v>
      </c>
      <c r="AC48" s="9">
        <f>L48/$K48*100</f>
        <v>0</v>
      </c>
      <c r="AD48" s="9">
        <f>M48/$K48*100</f>
        <v>0</v>
      </c>
      <c r="AE48" s="9">
        <f>N48/$K48*100</f>
        <v>0</v>
      </c>
      <c r="AF48" s="9">
        <f>O48/$K48*100</f>
        <v>23.529411764705905</v>
      </c>
      <c r="AG48" s="9">
        <f>P48/$K48*100</f>
        <v>0</v>
      </c>
      <c r="AH48" s="9">
        <f>Q48/$K48*100</f>
        <v>17.647058823529399</v>
      </c>
      <c r="AI48" s="9">
        <f>R48/$K48*100</f>
        <v>47.058823529411811</v>
      </c>
      <c r="AJ48" s="9">
        <f>S48/$K48*100</f>
        <v>11.764705882352896</v>
      </c>
    </row>
    <row r="49" spans="1:36" x14ac:dyDescent="0.25">
      <c r="A49" t="s">
        <v>116</v>
      </c>
      <c r="B49" t="s">
        <v>117</v>
      </c>
      <c r="C49" s="1">
        <v>7423.99999999998</v>
      </c>
      <c r="D49" s="1">
        <v>1249.5944710839501</v>
      </c>
      <c r="E49" s="1">
        <v>1051.73574130727</v>
      </c>
      <c r="F49" s="1">
        <v>1286.27910481299</v>
      </c>
      <c r="G49" s="1">
        <v>1557.9385291875301</v>
      </c>
      <c r="H49" s="1">
        <v>1361.8755007939301</v>
      </c>
      <c r="I49" s="1">
        <v>763.756083153242</v>
      </c>
      <c r="J49" s="1">
        <v>152.820569661071</v>
      </c>
      <c r="K49" s="1">
        <v>6256.2657004611201</v>
      </c>
      <c r="L49" s="1">
        <v>10.0127762106086</v>
      </c>
      <c r="M49" s="1">
        <v>290.37051010764998</v>
      </c>
      <c r="N49" s="1">
        <v>385.48521971384798</v>
      </c>
      <c r="O49" s="1">
        <v>886.12403024427897</v>
      </c>
      <c r="P49" s="1">
        <v>1376.16356053551</v>
      </c>
      <c r="Q49" s="1">
        <v>635.77130300614499</v>
      </c>
      <c r="R49" s="1">
        <v>1956.1823505438499</v>
      </c>
      <c r="S49" s="1">
        <v>716.15595009922197</v>
      </c>
      <c r="T49" t="s">
        <v>23</v>
      </c>
      <c r="U49" t="s">
        <v>21</v>
      </c>
      <c r="V49" s="9">
        <f>D49/$C49*100</f>
        <v>16.831822078178252</v>
      </c>
      <c r="W49" s="9">
        <f>E49/$C49*100</f>
        <v>14.166699101660466</v>
      </c>
      <c r="X49" s="9">
        <f>F49/$C49*100</f>
        <v>17.32595776957157</v>
      </c>
      <c r="Y49" s="9">
        <f>G49/$C49*100</f>
        <v>20.985163378064847</v>
      </c>
      <c r="Z49" s="9">
        <f>H49/$C49*100</f>
        <v>18.34422818957346</v>
      </c>
      <c r="AA49" s="9">
        <f>I49/$C49*100</f>
        <v>10.287662757990896</v>
      </c>
      <c r="AB49" s="9">
        <f>J49/$C49*100</f>
        <v>2.0584667249605526</v>
      </c>
      <c r="AC49" s="9">
        <f>L49/$K49*100</f>
        <v>0.16004397335411449</v>
      </c>
      <c r="AD49" s="9">
        <f>M49/$K49*100</f>
        <v>4.6412752272693298</v>
      </c>
      <c r="AE49" s="9">
        <f>N49/$K49*100</f>
        <v>6.1615864506111961</v>
      </c>
      <c r="AF49" s="9">
        <f>O49/$K49*100</f>
        <v>14.163785118316937</v>
      </c>
      <c r="AG49" s="9">
        <f>P49/$K49*100</f>
        <v>21.996565146427198</v>
      </c>
      <c r="AH49" s="9">
        <f>Q49/$K49*100</f>
        <v>10.162153166852956</v>
      </c>
      <c r="AI49" s="9">
        <f>R49/$K49*100</f>
        <v>31.26757149076435</v>
      </c>
      <c r="AJ49" s="9">
        <f>S49/$K49*100</f>
        <v>11.447019426403797</v>
      </c>
    </row>
    <row r="50" spans="1:36" x14ac:dyDescent="0.25">
      <c r="A50" t="s">
        <v>118</v>
      </c>
      <c r="B50" t="s">
        <v>119</v>
      </c>
      <c r="C50" s="1">
        <v>120</v>
      </c>
      <c r="D50" s="1">
        <v>14.193134620451699</v>
      </c>
      <c r="E50" s="1">
        <v>14.193134620451699</v>
      </c>
      <c r="F50" s="1">
        <v>26.202710068526201</v>
      </c>
      <c r="G50" s="1">
        <v>28.290514760158299</v>
      </c>
      <c r="H50" s="1">
        <v>32.753387585657698</v>
      </c>
      <c r="I50" s="1">
        <v>4.3671183447543598</v>
      </c>
      <c r="J50">
        <v>0</v>
      </c>
      <c r="K50" s="1">
        <v>120.095754480745</v>
      </c>
      <c r="L50">
        <v>0</v>
      </c>
      <c r="M50" s="1">
        <v>5.4588979309429604</v>
      </c>
      <c r="N50">
        <v>0</v>
      </c>
      <c r="O50" s="1">
        <v>16.376693792828899</v>
      </c>
      <c r="P50" s="1">
        <v>16.376693792828899</v>
      </c>
      <c r="Q50" s="1">
        <v>16.376693792828899</v>
      </c>
      <c r="R50" s="1">
        <v>54.588979309429597</v>
      </c>
      <c r="S50" s="1">
        <v>10.917795861885899</v>
      </c>
      <c r="T50" t="s">
        <v>23</v>
      </c>
      <c r="U50" t="s">
        <v>21</v>
      </c>
      <c r="V50" s="9">
        <f>D50/$C50*100</f>
        <v>11.82761218370975</v>
      </c>
      <c r="W50" s="9">
        <f>E50/$C50*100</f>
        <v>11.82761218370975</v>
      </c>
      <c r="X50" s="9">
        <f>F50/$C50*100</f>
        <v>21.835591723771834</v>
      </c>
      <c r="Y50" s="9">
        <f>G50/$C50*100</f>
        <v>23.575428966798579</v>
      </c>
      <c r="Z50" s="9">
        <f>H50/$C50*100</f>
        <v>27.294489654714749</v>
      </c>
      <c r="AA50" s="9">
        <f>I50/$C50*100</f>
        <v>3.6392652872953</v>
      </c>
      <c r="AB50" s="9">
        <f>J50/$C50*100</f>
        <v>0</v>
      </c>
      <c r="AC50" s="9">
        <f>L50/$K50*100</f>
        <v>0</v>
      </c>
      <c r="AD50" s="9">
        <f>M50/$K50*100</f>
        <v>4.5454545454545503</v>
      </c>
      <c r="AE50" s="9">
        <f>N50/$K50*100</f>
        <v>0</v>
      </c>
      <c r="AF50" s="9">
        <f>O50/$K50*100</f>
        <v>13.636363636363665</v>
      </c>
      <c r="AG50" s="9">
        <f>P50/$K50*100</f>
        <v>13.636363636363665</v>
      </c>
      <c r="AH50" s="9">
        <f>Q50/$K50*100</f>
        <v>13.636363636363665</v>
      </c>
      <c r="AI50" s="9">
        <f>R50/$K50*100</f>
        <v>45.454545454545496</v>
      </c>
      <c r="AJ50" s="9">
        <f>S50/$K50*100</f>
        <v>9.0909090909090828</v>
      </c>
    </row>
    <row r="51" spans="1:36" x14ac:dyDescent="0.25">
      <c r="A51" t="s">
        <v>120</v>
      </c>
      <c r="B51" t="s">
        <v>121</v>
      </c>
      <c r="C51" s="1">
        <v>531</v>
      </c>
      <c r="D51" s="1">
        <v>101.23738317757</v>
      </c>
      <c r="E51" s="1">
        <v>57.5663551401869</v>
      </c>
      <c r="F51" s="1">
        <v>100.24485981308401</v>
      </c>
      <c r="G51" s="1">
        <v>135.97570093457901</v>
      </c>
      <c r="H51" s="1">
        <v>93.297196261682203</v>
      </c>
      <c r="I51" s="1">
        <v>38.708411214953301</v>
      </c>
      <c r="J51" s="1">
        <v>3.97009345794392</v>
      </c>
      <c r="K51" s="1">
        <v>446.63551401869199</v>
      </c>
      <c r="L51" s="1">
        <v>4.9626168224299096</v>
      </c>
      <c r="M51" s="1">
        <v>74.439252336448604</v>
      </c>
      <c r="N51" s="1">
        <v>24.8130841121496</v>
      </c>
      <c r="O51" s="1">
        <v>29.775700934579501</v>
      </c>
      <c r="P51" s="1">
        <v>94.289719626168306</v>
      </c>
      <c r="Q51" s="1">
        <v>54.588785046729001</v>
      </c>
      <c r="R51" s="1">
        <v>109.177570093458</v>
      </c>
      <c r="S51" s="1">
        <v>54.588785046729001</v>
      </c>
      <c r="T51" t="s">
        <v>23</v>
      </c>
      <c r="U51" t="s">
        <v>21</v>
      </c>
      <c r="V51" s="9">
        <f>D51/$C51*100</f>
        <v>19.065420560747643</v>
      </c>
      <c r="W51" s="9">
        <f>E51/$C51*100</f>
        <v>10.8411214953271</v>
      </c>
      <c r="X51" s="9">
        <f>F51/$C51*100</f>
        <v>18.878504672897176</v>
      </c>
      <c r="Y51" s="9">
        <f>G51/$C51*100</f>
        <v>25.607476635513937</v>
      </c>
      <c r="Z51" s="9">
        <f>H51/$C51*100</f>
        <v>17.570093457943916</v>
      </c>
      <c r="AA51" s="9">
        <f>I51/$C51*100</f>
        <v>7.28971962616823</v>
      </c>
      <c r="AB51" s="9">
        <f>J51/$C51*100</f>
        <v>0.74766355140186813</v>
      </c>
      <c r="AC51" s="9">
        <f>L51/$K51*100</f>
        <v>1.1111111111111107</v>
      </c>
      <c r="AD51" s="9">
        <f>M51/$K51*100</f>
        <v>16.66666666666665</v>
      </c>
      <c r="AE51" s="9">
        <f>N51/$K51*100</f>
        <v>5.555555555555566</v>
      </c>
      <c r="AF51" s="9">
        <f>O51/$K51*100</f>
        <v>6.666666666666675</v>
      </c>
      <c r="AG51" s="9">
        <f>P51/$K51*100</f>
        <v>21.111111111111111</v>
      </c>
      <c r="AH51" s="9">
        <f>Q51/$K51*100</f>
        <v>12.222222222222218</v>
      </c>
      <c r="AI51" s="9">
        <f>R51/$K51*100</f>
        <v>24.444444444444436</v>
      </c>
      <c r="AJ51" s="9">
        <f>S51/$K51*100</f>
        <v>12.222222222222218</v>
      </c>
    </row>
    <row r="52" spans="1:36" x14ac:dyDescent="0.25">
      <c r="A52" t="s">
        <v>122</v>
      </c>
      <c r="B52" t="s">
        <v>123</v>
      </c>
      <c r="C52" s="1">
        <v>97</v>
      </c>
      <c r="D52" s="1">
        <v>13</v>
      </c>
      <c r="E52" s="1">
        <v>13</v>
      </c>
      <c r="F52" s="1">
        <v>10</v>
      </c>
      <c r="G52" s="1">
        <v>30</v>
      </c>
      <c r="H52" s="1">
        <v>19</v>
      </c>
      <c r="I52" s="1">
        <v>11</v>
      </c>
      <c r="J52" s="1">
        <v>1</v>
      </c>
      <c r="K52" s="1">
        <v>100</v>
      </c>
      <c r="L52">
        <v>0</v>
      </c>
      <c r="M52">
        <v>0</v>
      </c>
      <c r="N52" s="1">
        <v>5</v>
      </c>
      <c r="O52" s="1">
        <v>5</v>
      </c>
      <c r="P52" s="1">
        <v>15</v>
      </c>
      <c r="Q52" s="1">
        <v>25</v>
      </c>
      <c r="R52" s="1">
        <v>30</v>
      </c>
      <c r="S52" s="1">
        <v>20</v>
      </c>
      <c r="T52" t="s">
        <v>23</v>
      </c>
      <c r="U52" t="s">
        <v>21</v>
      </c>
      <c r="V52" s="9">
        <f>D52/$C52*100</f>
        <v>13.402061855670103</v>
      </c>
      <c r="W52" s="9">
        <f>E52/$C52*100</f>
        <v>13.402061855670103</v>
      </c>
      <c r="X52" s="9">
        <f>F52/$C52*100</f>
        <v>10.309278350515463</v>
      </c>
      <c r="Y52" s="9">
        <f>G52/$C52*100</f>
        <v>30.927835051546392</v>
      </c>
      <c r="Z52" s="9">
        <f>H52/$C52*100</f>
        <v>19.587628865979383</v>
      </c>
      <c r="AA52" s="9">
        <f>I52/$C52*100</f>
        <v>11.340206185567011</v>
      </c>
      <c r="AB52" s="9">
        <f>J52/$C52*100</f>
        <v>1.0309278350515463</v>
      </c>
      <c r="AC52" s="9">
        <f>L52/$K52*100</f>
        <v>0</v>
      </c>
      <c r="AD52" s="9">
        <f>M52/$K52*100</f>
        <v>0</v>
      </c>
      <c r="AE52" s="9">
        <f>N52/$K52*100</f>
        <v>5</v>
      </c>
      <c r="AF52" s="9">
        <f>O52/$K52*100</f>
        <v>5</v>
      </c>
      <c r="AG52" s="9">
        <f>P52/$K52*100</f>
        <v>15</v>
      </c>
      <c r="AH52" s="9">
        <f>Q52/$K52*100</f>
        <v>25</v>
      </c>
      <c r="AI52" s="9">
        <f>R52/$K52*100</f>
        <v>30</v>
      </c>
      <c r="AJ52" s="9">
        <f>S52/$K52*100</f>
        <v>20</v>
      </c>
    </row>
    <row r="53" spans="1:36" x14ac:dyDescent="0.25">
      <c r="A53" t="s">
        <v>124</v>
      </c>
      <c r="B53" t="s">
        <v>125</v>
      </c>
      <c r="C53" s="1">
        <v>171.99999999999901</v>
      </c>
      <c r="D53" s="1">
        <v>19.452380952380899</v>
      </c>
      <c r="E53" s="1">
        <v>23.547619047619001</v>
      </c>
      <c r="F53" s="1">
        <v>18.428571428571399</v>
      </c>
      <c r="G53" s="1">
        <v>42.999999999999801</v>
      </c>
      <c r="H53" s="1">
        <v>55.2857142857141</v>
      </c>
      <c r="I53" s="1">
        <v>12.285714285714199</v>
      </c>
      <c r="J53">
        <v>0</v>
      </c>
      <c r="K53" s="1">
        <v>148.45238095238099</v>
      </c>
      <c r="L53">
        <v>0</v>
      </c>
      <c r="M53" s="1">
        <v>5.1190476190476204</v>
      </c>
      <c r="N53" s="1">
        <v>10.2380952380952</v>
      </c>
      <c r="O53" s="1">
        <v>15.3571428571429</v>
      </c>
      <c r="P53" s="1">
        <v>25.595238095238098</v>
      </c>
      <c r="Q53" s="1">
        <v>10.2380952380952</v>
      </c>
      <c r="R53" s="1">
        <v>56.309523809523803</v>
      </c>
      <c r="S53" s="1">
        <v>25.595238095238098</v>
      </c>
      <c r="T53" t="s">
        <v>23</v>
      </c>
      <c r="U53" t="s">
        <v>21</v>
      </c>
      <c r="V53" s="9">
        <f>D53/$C53*100</f>
        <v>11.309523809523844</v>
      </c>
      <c r="W53" s="9">
        <f>E53/$C53*100</f>
        <v>13.690476190476241</v>
      </c>
      <c r="X53" s="9">
        <f>F53/$C53*100</f>
        <v>10.71428571428576</v>
      </c>
      <c r="Y53" s="9">
        <f>G53/$C53*100</f>
        <v>25.000000000000028</v>
      </c>
      <c r="Z53" s="9">
        <f>H53/$C53*100</f>
        <v>32.142857142857224</v>
      </c>
      <c r="AA53" s="9">
        <f>I53/$C53*100</f>
        <v>7.1428571428571344</v>
      </c>
      <c r="AB53" s="9">
        <f>J53/$C53*100</f>
        <v>0</v>
      </c>
      <c r="AC53" s="9">
        <f>L53/$K53*100</f>
        <v>0</v>
      </c>
      <c r="AD53" s="9">
        <f>M53/$K53*100</f>
        <v>3.4482758620689653</v>
      </c>
      <c r="AE53" s="9">
        <f>N53/$K53*100</f>
        <v>6.8965517241379031</v>
      </c>
      <c r="AF53" s="9">
        <f>O53/$K53*100</f>
        <v>10.344827586206923</v>
      </c>
      <c r="AG53" s="9">
        <f>P53/$K53*100</f>
        <v>17.241379310344826</v>
      </c>
      <c r="AH53" s="9">
        <f>Q53/$K53*100</f>
        <v>6.8965517241379031</v>
      </c>
      <c r="AI53" s="9">
        <f>R53/$K53*100</f>
        <v>37.931034482758605</v>
      </c>
      <c r="AJ53" s="9">
        <f>S53/$K53*100</f>
        <v>17.241379310344826</v>
      </c>
    </row>
    <row r="54" spans="1:36" x14ac:dyDescent="0.25">
      <c r="A54" t="s">
        <v>126</v>
      </c>
      <c r="B54" t="s">
        <v>127</v>
      </c>
      <c r="C54" s="1">
        <v>146</v>
      </c>
      <c r="D54" s="1">
        <v>20.7162162162162</v>
      </c>
      <c r="E54" s="1">
        <v>12.8243243243243</v>
      </c>
      <c r="F54" s="1">
        <v>16.770270270270299</v>
      </c>
      <c r="G54" s="1">
        <v>25.648648648648599</v>
      </c>
      <c r="H54" s="1">
        <v>44.391891891891902</v>
      </c>
      <c r="I54" s="1">
        <v>22.6891891891892</v>
      </c>
      <c r="J54" s="1">
        <v>2.9594594594594601</v>
      </c>
      <c r="K54" s="1">
        <v>123.31081081081101</v>
      </c>
      <c r="L54" s="1">
        <v>9.8648648648648596</v>
      </c>
      <c r="M54" s="1">
        <v>4.9324324324324298</v>
      </c>
      <c r="N54">
        <v>0</v>
      </c>
      <c r="O54" s="1">
        <v>4.9324324324324298</v>
      </c>
      <c r="P54" s="1">
        <v>29.5945945945946</v>
      </c>
      <c r="Q54" s="1">
        <v>4.9324324324324298</v>
      </c>
      <c r="R54" s="1">
        <v>59.1891891891892</v>
      </c>
      <c r="S54" s="1">
        <v>9.8648648648648596</v>
      </c>
      <c r="T54" t="s">
        <v>23</v>
      </c>
      <c r="U54" t="s">
        <v>21</v>
      </c>
      <c r="V54" s="9">
        <f>D54/$C54*100</f>
        <v>14.189189189189177</v>
      </c>
      <c r="W54" s="9">
        <f>E54/$C54*100</f>
        <v>8.7837837837837665</v>
      </c>
      <c r="X54" s="9">
        <f>F54/$C54*100</f>
        <v>11.486486486486507</v>
      </c>
      <c r="Y54" s="9">
        <f>G54/$C54*100</f>
        <v>17.567567567567533</v>
      </c>
      <c r="Z54" s="9">
        <f>H54/$C54*100</f>
        <v>30.405405405405411</v>
      </c>
      <c r="AA54" s="9">
        <f>I54/$C54*100</f>
        <v>15.540540540540547</v>
      </c>
      <c r="AB54" s="9">
        <f>J54/$C54*100</f>
        <v>2.0270270270270276</v>
      </c>
      <c r="AC54" s="9">
        <f>L54/$K54*100</f>
        <v>7.9999999999999831</v>
      </c>
      <c r="AD54" s="9">
        <f>M54/$K54*100</f>
        <v>3.9999999999999916</v>
      </c>
      <c r="AE54" s="9">
        <f>N54/$K54*100</f>
        <v>0</v>
      </c>
      <c r="AF54" s="9">
        <f>O54/$K54*100</f>
        <v>3.9999999999999916</v>
      </c>
      <c r="AG54" s="9">
        <f>P54/$K54*100</f>
        <v>23.999999999999964</v>
      </c>
      <c r="AH54" s="9">
        <f>Q54/$K54*100</f>
        <v>3.9999999999999916</v>
      </c>
      <c r="AI54" s="9">
        <f>R54/$K54*100</f>
        <v>47.999999999999929</v>
      </c>
      <c r="AJ54" s="9">
        <f>S54/$K54*100</f>
        <v>7.9999999999999831</v>
      </c>
    </row>
    <row r="55" spans="1:36" x14ac:dyDescent="0.25">
      <c r="A55" t="s">
        <v>128</v>
      </c>
      <c r="B55" t="s">
        <v>129</v>
      </c>
      <c r="C55" s="1">
        <v>4546.00000000001</v>
      </c>
      <c r="D55" s="1">
        <v>926.95300580022695</v>
      </c>
      <c r="E55" s="1">
        <v>815.30144842656102</v>
      </c>
      <c r="F55" s="1">
        <v>803.49961238757805</v>
      </c>
      <c r="G55" s="1">
        <v>902.83814720176895</v>
      </c>
      <c r="H55" s="1">
        <v>674.37229573308696</v>
      </c>
      <c r="I55" s="1">
        <v>339.96456801973602</v>
      </c>
      <c r="J55" s="1">
        <v>83.070922431047194</v>
      </c>
      <c r="K55" s="1">
        <v>3546.4700211801701</v>
      </c>
      <c r="L55" s="1">
        <v>5.0201177846996003</v>
      </c>
      <c r="M55" s="1">
        <v>237.19395053528299</v>
      </c>
      <c r="N55" s="1">
        <v>161.40805559269401</v>
      </c>
      <c r="O55" s="1">
        <v>353.21882340671499</v>
      </c>
      <c r="P55" s="1">
        <v>751.25919332946796</v>
      </c>
      <c r="Q55" s="1">
        <v>514.74320102964805</v>
      </c>
      <c r="R55" s="1">
        <v>978.65125012388899</v>
      </c>
      <c r="S55" s="1">
        <v>544.975429377772</v>
      </c>
      <c r="T55" t="s">
        <v>23</v>
      </c>
      <c r="U55" t="s">
        <v>21</v>
      </c>
      <c r="V55" s="9">
        <f>D55/$C55*100</f>
        <v>20.390519265293115</v>
      </c>
      <c r="W55" s="9">
        <f>E55/$C55*100</f>
        <v>17.934479727816964</v>
      </c>
      <c r="X55" s="9">
        <f>F55/$C55*100</f>
        <v>17.674870488068109</v>
      </c>
      <c r="Y55" s="9">
        <f>G55/$C55*100</f>
        <v>19.860056031715068</v>
      </c>
      <c r="Z55" s="9">
        <f>H55/$C55*100</f>
        <v>14.834410376882653</v>
      </c>
      <c r="AA55" s="9">
        <f>I55/$C55*100</f>
        <v>7.4783230976624564</v>
      </c>
      <c r="AB55" s="9">
        <f>J55/$C55*100</f>
        <v>1.8273410125615268</v>
      </c>
      <c r="AC55" s="9">
        <f>L55/$K55*100</f>
        <v>0.14155252278233102</v>
      </c>
      <c r="AD55" s="9">
        <f>M55/$K55*100</f>
        <v>6.6881701838368057</v>
      </c>
      <c r="AE55" s="9">
        <f>N55/$K55*100</f>
        <v>4.5512313548045089</v>
      </c>
      <c r="AF55" s="9">
        <f>O55/$K55*100</f>
        <v>9.9597295704525148</v>
      </c>
      <c r="AG55" s="9">
        <f>P55/$K55*100</f>
        <v>21.18329462374728</v>
      </c>
      <c r="AH55" s="9">
        <f>Q55/$K55*100</f>
        <v>14.514240863605421</v>
      </c>
      <c r="AI55" s="9">
        <f>R55/$K55*100</f>
        <v>27.595080298979095</v>
      </c>
      <c r="AJ55" s="9">
        <f>S55/$K55*100</f>
        <v>15.366700581791997</v>
      </c>
    </row>
    <row r="56" spans="1:36" x14ac:dyDescent="0.25">
      <c r="A56" t="s">
        <v>130</v>
      </c>
      <c r="B56" t="s">
        <v>131</v>
      </c>
      <c r="C56" s="1">
        <v>140</v>
      </c>
      <c r="D56" s="1">
        <v>19.600000000000001</v>
      </c>
      <c r="E56" s="1">
        <v>14.9333333333333</v>
      </c>
      <c r="F56" s="1">
        <v>25.2</v>
      </c>
      <c r="G56" s="1">
        <v>42</v>
      </c>
      <c r="H56" s="1">
        <v>22.4</v>
      </c>
      <c r="I56" s="1">
        <v>15.866666666666699</v>
      </c>
      <c r="J56">
        <v>0</v>
      </c>
      <c r="K56" s="1">
        <v>130.666666666667</v>
      </c>
      <c r="L56">
        <v>0</v>
      </c>
      <c r="M56" s="1">
        <v>4.6666666666666696</v>
      </c>
      <c r="N56" s="1">
        <v>9.3333333333333393</v>
      </c>
      <c r="O56" s="1">
        <v>23.3333333333333</v>
      </c>
      <c r="P56" s="1">
        <v>42</v>
      </c>
      <c r="Q56" s="1">
        <v>18.6666666666667</v>
      </c>
      <c r="R56" s="1">
        <v>18.6666666666667</v>
      </c>
      <c r="S56" s="1">
        <v>14</v>
      </c>
      <c r="T56" t="s">
        <v>23</v>
      </c>
      <c r="U56" t="s">
        <v>21</v>
      </c>
      <c r="V56" s="9">
        <f>D56/$C56*100</f>
        <v>14.000000000000002</v>
      </c>
      <c r="W56" s="9">
        <f>E56/$C56*100</f>
        <v>10.666666666666643</v>
      </c>
      <c r="X56" s="9">
        <f>F56/$C56*100</f>
        <v>18</v>
      </c>
      <c r="Y56" s="9">
        <f>G56/$C56*100</f>
        <v>30</v>
      </c>
      <c r="Z56" s="9">
        <f>H56/$C56*100</f>
        <v>16</v>
      </c>
      <c r="AA56" s="9">
        <f>I56/$C56*100</f>
        <v>11.333333333333357</v>
      </c>
      <c r="AB56" s="9">
        <f>J56/$C56*100</f>
        <v>0</v>
      </c>
      <c r="AC56" s="9">
        <f>L56/$K56*100</f>
        <v>0</v>
      </c>
      <c r="AD56" s="9">
        <f>M56/$K56*100</f>
        <v>3.5714285714285641</v>
      </c>
      <c r="AE56" s="9">
        <f>N56/$K56*100</f>
        <v>7.1428571428571281</v>
      </c>
      <c r="AF56" s="9">
        <f>O56/$K56*100</f>
        <v>17.857142857142787</v>
      </c>
      <c r="AG56" s="9">
        <f>P56/$K56*100</f>
        <v>32.142857142857061</v>
      </c>
      <c r="AH56" s="9">
        <f>Q56/$K56*100</f>
        <v>14.285714285714274</v>
      </c>
      <c r="AI56" s="9">
        <f>R56/$K56*100</f>
        <v>14.285714285714274</v>
      </c>
      <c r="AJ56" s="9">
        <f>S56/$K56*100</f>
        <v>10.714285714285687</v>
      </c>
    </row>
    <row r="57" spans="1:36" x14ac:dyDescent="0.25">
      <c r="A57" t="s">
        <v>132</v>
      </c>
      <c r="B57" t="s">
        <v>133</v>
      </c>
      <c r="C57" s="1">
        <v>138</v>
      </c>
      <c r="D57" s="1">
        <v>20</v>
      </c>
      <c r="E57" s="1">
        <v>10</v>
      </c>
      <c r="F57" s="1">
        <v>26</v>
      </c>
      <c r="G57" s="1">
        <v>32</v>
      </c>
      <c r="H57" s="1">
        <v>37</v>
      </c>
      <c r="I57" s="1">
        <v>12</v>
      </c>
      <c r="J57" s="1">
        <v>1</v>
      </c>
      <c r="K57" s="1">
        <v>115</v>
      </c>
      <c r="L57">
        <v>0</v>
      </c>
      <c r="M57" s="1">
        <v>5</v>
      </c>
      <c r="N57" s="1">
        <v>10</v>
      </c>
      <c r="O57" s="1">
        <v>10</v>
      </c>
      <c r="P57" s="1">
        <v>25</v>
      </c>
      <c r="Q57">
        <v>0</v>
      </c>
      <c r="R57" s="1">
        <v>45</v>
      </c>
      <c r="S57" s="1">
        <v>20</v>
      </c>
      <c r="T57" t="s">
        <v>23</v>
      </c>
      <c r="U57" t="s">
        <v>21</v>
      </c>
      <c r="V57" s="9">
        <f>D57/$C57*100</f>
        <v>14.492753623188406</v>
      </c>
      <c r="W57" s="9">
        <f>E57/$C57*100</f>
        <v>7.2463768115942031</v>
      </c>
      <c r="X57" s="9">
        <f>F57/$C57*100</f>
        <v>18.840579710144929</v>
      </c>
      <c r="Y57" s="9">
        <f>G57/$C57*100</f>
        <v>23.188405797101449</v>
      </c>
      <c r="Z57" s="9">
        <f>H57/$C57*100</f>
        <v>26.811594202898554</v>
      </c>
      <c r="AA57" s="9">
        <f>I57/$C57*100</f>
        <v>8.695652173913043</v>
      </c>
      <c r="AB57" s="9">
        <f>J57/$C57*100</f>
        <v>0.72463768115942029</v>
      </c>
      <c r="AC57" s="9">
        <f>L57/$K57*100</f>
        <v>0</v>
      </c>
      <c r="AD57" s="9">
        <f>M57/$K57*100</f>
        <v>4.3478260869565215</v>
      </c>
      <c r="AE57" s="9">
        <f>N57/$K57*100</f>
        <v>8.695652173913043</v>
      </c>
      <c r="AF57" s="9">
        <f>O57/$K57*100</f>
        <v>8.695652173913043</v>
      </c>
      <c r="AG57" s="9">
        <f>P57/$K57*100</f>
        <v>21.739130434782609</v>
      </c>
      <c r="AH57" s="9">
        <f>Q57/$K57*100</f>
        <v>0</v>
      </c>
      <c r="AI57" s="9">
        <f>R57/$K57*100</f>
        <v>39.130434782608695</v>
      </c>
      <c r="AJ57" s="9">
        <f>S57/$K57*100</f>
        <v>17.391304347826086</v>
      </c>
    </row>
    <row r="58" spans="1:36" x14ac:dyDescent="0.25">
      <c r="A58" t="s">
        <v>134</v>
      </c>
      <c r="B58" t="s">
        <v>135</v>
      </c>
      <c r="C58" s="1">
        <v>2520</v>
      </c>
      <c r="D58" s="1">
        <v>428.76279002738198</v>
      </c>
      <c r="E58" s="1">
        <v>350.78844213863698</v>
      </c>
      <c r="F58" s="1">
        <v>433.20764476996999</v>
      </c>
      <c r="G58" s="1">
        <v>560.1008282258</v>
      </c>
      <c r="H58" s="1">
        <v>409.786119376415</v>
      </c>
      <c r="I58" s="1">
        <v>253.418982223239</v>
      </c>
      <c r="J58" s="1">
        <v>83.935193238557503</v>
      </c>
      <c r="K58" s="1">
        <v>2084.1588125090102</v>
      </c>
      <c r="L58">
        <v>0</v>
      </c>
      <c r="M58" s="1">
        <v>98.184176394293203</v>
      </c>
      <c r="N58" s="1">
        <v>58.910505836575901</v>
      </c>
      <c r="O58" s="1">
        <v>265.09727626459198</v>
      </c>
      <c r="P58" s="1">
        <v>441.82879377431902</v>
      </c>
      <c r="Q58" s="1">
        <v>186.54993514915699</v>
      </c>
      <c r="R58" s="1">
        <v>680.79724150793004</v>
      </c>
      <c r="S58" s="1">
        <v>352.79088358213897</v>
      </c>
      <c r="T58" t="s">
        <v>23</v>
      </c>
      <c r="U58" t="s">
        <v>21</v>
      </c>
      <c r="V58" s="9">
        <f>D58/$C58*100</f>
        <v>17.014396429658017</v>
      </c>
      <c r="W58" s="9">
        <f>E58/$C58*100</f>
        <v>13.920176275342738</v>
      </c>
      <c r="X58" s="9">
        <f>F58/$C58*100</f>
        <v>17.190779554363889</v>
      </c>
      <c r="Y58" s="9">
        <f>G58/$C58*100</f>
        <v>22.22622334229365</v>
      </c>
      <c r="Z58" s="9">
        <f>H58/$C58*100</f>
        <v>16.261353943508531</v>
      </c>
      <c r="AA58" s="9">
        <f>I58/$C58*100</f>
        <v>10.056308818382501</v>
      </c>
      <c r="AB58" s="9">
        <f>J58/$C58*100</f>
        <v>3.3307616364506942</v>
      </c>
      <c r="AC58" s="9">
        <f>L58/$K58*100</f>
        <v>0</v>
      </c>
      <c r="AD58" s="9">
        <f>M58/$K58*100</f>
        <v>4.7109738377419701</v>
      </c>
      <c r="AE58" s="9">
        <f>N58/$K58*100</f>
        <v>2.8265843026451813</v>
      </c>
      <c r="AF58" s="9">
        <f>O58/$K58*100</f>
        <v>12.719629361903337</v>
      </c>
      <c r="AG58" s="9">
        <f>P58/$K58*100</f>
        <v>21.19938226983885</v>
      </c>
      <c r="AH58" s="9">
        <f>Q58/$K58*100</f>
        <v>8.9508502917097399</v>
      </c>
      <c r="AI58" s="9">
        <f>R58/$K58*100</f>
        <v>32.665324610668883</v>
      </c>
      <c r="AJ58" s="9">
        <f>S58/$K58*100</f>
        <v>16.927255325491842</v>
      </c>
    </row>
    <row r="59" spans="1:36" x14ac:dyDescent="0.25">
      <c r="A59" t="s">
        <v>136</v>
      </c>
      <c r="B59" t="s">
        <v>137</v>
      </c>
      <c r="C59" s="1">
        <v>609.00000000000102</v>
      </c>
      <c r="D59" s="1">
        <v>109.544193031994</v>
      </c>
      <c r="E59" s="1">
        <v>77.4545572808955</v>
      </c>
      <c r="F59" s="1">
        <v>122.98637177187</v>
      </c>
      <c r="G59" s="1">
        <v>133.36462569163899</v>
      </c>
      <c r="H59" s="1">
        <v>119.445347666624</v>
      </c>
      <c r="I59" s="1">
        <v>45.125910558231197</v>
      </c>
      <c r="J59" s="1">
        <v>1.0789939987469599</v>
      </c>
      <c r="K59" s="1">
        <v>527.63347679762205</v>
      </c>
      <c r="L59" s="1">
        <v>9.9053152685705808</v>
      </c>
      <c r="M59" s="1">
        <v>64.442764568531004</v>
      </c>
      <c r="N59" s="1">
        <v>9.9053152685705808</v>
      </c>
      <c r="O59" s="1">
        <v>78.403426379204504</v>
      </c>
      <c r="P59" s="1">
        <v>115.00897989924501</v>
      </c>
      <c r="Q59" s="1">
        <v>54.255969168642899</v>
      </c>
      <c r="R59" s="1">
        <v>136.18839907767401</v>
      </c>
      <c r="S59" s="1">
        <v>59.523307167183503</v>
      </c>
      <c r="T59" t="s">
        <v>23</v>
      </c>
      <c r="U59" t="s">
        <v>21</v>
      </c>
      <c r="V59" s="9">
        <f>D59/$C59*100</f>
        <v>17.987552222002268</v>
      </c>
      <c r="W59" s="9">
        <f>E59/$C59*100</f>
        <v>12.718318108521407</v>
      </c>
      <c r="X59" s="9">
        <f>F59/$C59*100</f>
        <v>20.194806530684694</v>
      </c>
      <c r="Y59" s="9">
        <f>G59/$C59*100</f>
        <v>21.898953315540027</v>
      </c>
      <c r="Z59" s="9">
        <f>H59/$C59*100</f>
        <v>19.613357580726404</v>
      </c>
      <c r="AA59" s="9">
        <f>I59/$C59*100</f>
        <v>7.4098375300872128</v>
      </c>
      <c r="AB59" s="9">
        <f>J59/$C59*100</f>
        <v>0.17717471243792415</v>
      </c>
      <c r="AC59" s="9">
        <f>L59/$K59*100</f>
        <v>1.8773098569653195</v>
      </c>
      <c r="AD59" s="9">
        <f>M59/$K59*100</f>
        <v>12.213547358604869</v>
      </c>
      <c r="AE59" s="9">
        <f>N59/$K59*100</f>
        <v>1.8773098569653195</v>
      </c>
      <c r="AF59" s="9">
        <f>O59/$K59*100</f>
        <v>14.859448808112067</v>
      </c>
      <c r="AG59" s="9">
        <f>P59/$K59*100</f>
        <v>21.797134745367494</v>
      </c>
      <c r="AH59" s="9">
        <f>Q59/$K59*100</f>
        <v>10.282889838214947</v>
      </c>
      <c r="AI59" s="9">
        <f>R59/$K59*100</f>
        <v>25.811174814806176</v>
      </c>
      <c r="AJ59" s="9">
        <f>S59/$K59*100</f>
        <v>11.281184720963816</v>
      </c>
    </row>
    <row r="60" spans="1:36" x14ac:dyDescent="0.25">
      <c r="A60" t="s">
        <v>138</v>
      </c>
      <c r="B60" t="s">
        <v>139</v>
      </c>
      <c r="C60" s="1">
        <v>2239</v>
      </c>
      <c r="D60" s="1">
        <v>325.80665958745499</v>
      </c>
      <c r="E60" s="1">
        <v>309.11793011879598</v>
      </c>
      <c r="F60" s="1">
        <v>392.70550541087601</v>
      </c>
      <c r="G60" s="1">
        <v>600.14909954666405</v>
      </c>
      <c r="H60" s="1">
        <v>400.01236774564802</v>
      </c>
      <c r="I60" s="1">
        <v>190.021204248907</v>
      </c>
      <c r="J60" s="1">
        <v>21.187233341653201</v>
      </c>
      <c r="K60" s="1">
        <v>1951.8502640070801</v>
      </c>
      <c r="L60">
        <v>0</v>
      </c>
      <c r="M60" s="1">
        <v>129.394348082942</v>
      </c>
      <c r="N60" s="1">
        <v>218.49353441714001</v>
      </c>
      <c r="O60" s="1">
        <v>283.43788126234602</v>
      </c>
      <c r="P60" s="1">
        <v>338.124773170737</v>
      </c>
      <c r="Q60" s="1">
        <v>144.657195888442</v>
      </c>
      <c r="R60" s="1">
        <v>516.060969177282</v>
      </c>
      <c r="S60" s="1">
        <v>321.68156200819499</v>
      </c>
      <c r="T60" t="s">
        <v>23</v>
      </c>
      <c r="U60" t="s">
        <v>21</v>
      </c>
      <c r="V60" s="9">
        <f>D60/$C60*100</f>
        <v>14.551436337090443</v>
      </c>
      <c r="W60" s="9">
        <f>E60/$C60*100</f>
        <v>13.806071019151227</v>
      </c>
      <c r="X60" s="9">
        <f>F60/$C60*100</f>
        <v>17.539325833446899</v>
      </c>
      <c r="Y60" s="9">
        <f>G60/$C60*100</f>
        <v>26.804336737233768</v>
      </c>
      <c r="Z60" s="9">
        <f>H60/$C60*100</f>
        <v>17.865670734508619</v>
      </c>
      <c r="AA60" s="9">
        <f>I60/$C60*100</f>
        <v>8.486878260335283</v>
      </c>
      <c r="AB60" s="9">
        <f>J60/$C60*100</f>
        <v>0.94628107823372942</v>
      </c>
      <c r="AC60" s="9">
        <f>L60/$K60*100</f>
        <v>0</v>
      </c>
      <c r="AD60" s="9">
        <f>M60/$K60*100</f>
        <v>6.6293173441132698</v>
      </c>
      <c r="AE60" s="9">
        <f>N60/$K60*100</f>
        <v>11.194175006466963</v>
      </c>
      <c r="AF60" s="9">
        <f>O60/$K60*100</f>
        <v>14.521497191104096</v>
      </c>
      <c r="AG60" s="9">
        <f>P60/$K60*100</f>
        <v>17.32329469149845</v>
      </c>
      <c r="AH60" s="9">
        <f>Q60/$K60*100</f>
        <v>7.4112855148768348</v>
      </c>
      <c r="AI60" s="9">
        <f>R60/$K60*100</f>
        <v>26.439577804386843</v>
      </c>
      <c r="AJ60" s="9">
        <f>S60/$K60*100</f>
        <v>16.48085244755374</v>
      </c>
    </row>
    <row r="61" spans="1:36" x14ac:dyDescent="0.25">
      <c r="A61" t="s">
        <v>140</v>
      </c>
      <c r="B61" t="s">
        <v>141</v>
      </c>
      <c r="C61" s="1">
        <v>1992</v>
      </c>
      <c r="D61" s="1">
        <v>288.259774618324</v>
      </c>
      <c r="E61" s="1">
        <v>287.16968577805301</v>
      </c>
      <c r="F61" s="1">
        <v>252.44011713315899</v>
      </c>
      <c r="G61" s="1">
        <v>500.28862438393702</v>
      </c>
      <c r="H61" s="1">
        <v>408.15848535961902</v>
      </c>
      <c r="I61" s="1">
        <v>222.176414924434</v>
      </c>
      <c r="J61" s="1">
        <v>33.506897802472899</v>
      </c>
      <c r="K61" s="1">
        <v>1673.43145543728</v>
      </c>
      <c r="L61" s="1">
        <v>10.286648555825799</v>
      </c>
      <c r="M61" s="1">
        <v>134.62700620489801</v>
      </c>
      <c r="N61" s="1">
        <v>234.87892877280001</v>
      </c>
      <c r="O61" s="1">
        <v>230.93693553619201</v>
      </c>
      <c r="P61" s="1">
        <v>182.823815338049</v>
      </c>
      <c r="Q61" s="1">
        <v>70.5828943580035</v>
      </c>
      <c r="R61" s="1">
        <v>570.05907882787199</v>
      </c>
      <c r="S61" s="1">
        <v>239.236147843645</v>
      </c>
      <c r="T61" t="s">
        <v>23</v>
      </c>
      <c r="U61" t="s">
        <v>21</v>
      </c>
      <c r="V61" s="9">
        <f>D61/$C61*100</f>
        <v>14.47087221979538</v>
      </c>
      <c r="W61" s="9">
        <f>E61/$C61*100</f>
        <v>14.416148884440414</v>
      </c>
      <c r="X61" s="9">
        <f>F61/$C61*100</f>
        <v>12.672696643230875</v>
      </c>
      <c r="Y61" s="9">
        <f>G61/$C61*100</f>
        <v>25.114890782326153</v>
      </c>
      <c r="Z61" s="9">
        <f>H61/$C61*100</f>
        <v>20.489883803193727</v>
      </c>
      <c r="AA61" s="9">
        <f>I61/$C61*100</f>
        <v>11.153434484158334</v>
      </c>
      <c r="AB61" s="9">
        <f>J61/$C61*100</f>
        <v>1.6820731828550655</v>
      </c>
      <c r="AC61" s="9">
        <f>L61/$K61*100</f>
        <v>0.61470390809271724</v>
      </c>
      <c r="AD61" s="9">
        <f>M61/$K61*100</f>
        <v>8.0449668713630693</v>
      </c>
      <c r="AE61" s="9">
        <f>N61/$K61*100</f>
        <v>14.035766329695553</v>
      </c>
      <c r="AF61" s="9">
        <f>O61/$K61*100</f>
        <v>13.800202857776837</v>
      </c>
      <c r="AG61" s="9">
        <f>P61/$K61*100</f>
        <v>10.925085383331448</v>
      </c>
      <c r="AH61" s="9">
        <f>Q61/$K61*100</f>
        <v>4.2178539269515332</v>
      </c>
      <c r="AI61" s="9">
        <f>R61/$K61*100</f>
        <v>34.065278083284944</v>
      </c>
      <c r="AJ61" s="9">
        <f>S61/$K61*100</f>
        <v>14.296142639504216</v>
      </c>
    </row>
    <row r="62" spans="1:36" x14ac:dyDescent="0.25">
      <c r="A62" t="s">
        <v>142</v>
      </c>
      <c r="B62" t="s">
        <v>143</v>
      </c>
      <c r="C62" s="1">
        <v>105</v>
      </c>
      <c r="D62" s="1">
        <v>12.877358490565999</v>
      </c>
      <c r="E62" s="1">
        <v>12.877358490565999</v>
      </c>
      <c r="F62" s="1">
        <v>21.792452830188701</v>
      </c>
      <c r="G62" s="1">
        <v>26.745283018867902</v>
      </c>
      <c r="H62" s="1">
        <v>15.849056603773599</v>
      </c>
      <c r="I62" s="1">
        <v>14.8584905660377</v>
      </c>
      <c r="J62">
        <v>0</v>
      </c>
      <c r="K62" s="1">
        <v>84.198113207547294</v>
      </c>
      <c r="L62">
        <v>0</v>
      </c>
      <c r="M62" s="1">
        <v>9.9056603773584992</v>
      </c>
      <c r="N62" s="1">
        <v>9.9056603773584992</v>
      </c>
      <c r="O62" s="1">
        <v>4.9528301886792496</v>
      </c>
      <c r="P62" s="1">
        <v>4.9528301886792496</v>
      </c>
      <c r="Q62" s="1">
        <v>19.811320754716998</v>
      </c>
      <c r="R62" s="1">
        <v>29.7169811320755</v>
      </c>
      <c r="S62" s="1">
        <v>4.9528301886792496</v>
      </c>
      <c r="T62" t="s">
        <v>23</v>
      </c>
      <c r="U62" t="s">
        <v>21</v>
      </c>
      <c r="V62" s="9">
        <f>D62/$C62*100</f>
        <v>12.26415094339619</v>
      </c>
      <c r="W62" s="9">
        <f>E62/$C62*100</f>
        <v>12.26415094339619</v>
      </c>
      <c r="X62" s="9">
        <f>F62/$C62*100</f>
        <v>20.754716981132095</v>
      </c>
      <c r="Y62" s="9">
        <f>G62/$C62*100</f>
        <v>25.471698113207523</v>
      </c>
      <c r="Z62" s="9">
        <f>H62/$C62*100</f>
        <v>15.094339622641522</v>
      </c>
      <c r="AA62" s="9">
        <f>I62/$C62*100</f>
        <v>14.150943396226381</v>
      </c>
      <c r="AB62" s="9">
        <f>J62/$C62*100</f>
        <v>0</v>
      </c>
      <c r="AC62" s="9">
        <f>L62/$K62*100</f>
        <v>0</v>
      </c>
      <c r="AD62" s="9">
        <f>M62/$K62*100</f>
        <v>11.764705882352935</v>
      </c>
      <c r="AE62" s="9">
        <f>N62/$K62*100</f>
        <v>11.764705882352935</v>
      </c>
      <c r="AF62" s="9">
        <f>O62/$K62*100</f>
        <v>5.8823529411764675</v>
      </c>
      <c r="AG62" s="9">
        <f>P62/$K62*100</f>
        <v>5.8823529411764675</v>
      </c>
      <c r="AH62" s="9">
        <f>Q62/$K62*100</f>
        <v>23.52941176470587</v>
      </c>
      <c r="AI62" s="9">
        <f>R62/$K62*100</f>
        <v>35.294117647058805</v>
      </c>
      <c r="AJ62" s="9">
        <f>S62/$K62*100</f>
        <v>5.8823529411764675</v>
      </c>
    </row>
    <row r="63" spans="1:36" x14ac:dyDescent="0.25">
      <c r="A63" t="s">
        <v>144</v>
      </c>
      <c r="B63" t="s">
        <v>145</v>
      </c>
      <c r="C63" s="1">
        <v>341</v>
      </c>
      <c r="D63" s="1">
        <v>38.725552050473198</v>
      </c>
      <c r="E63" s="1">
        <v>34.4227129337539</v>
      </c>
      <c r="F63" s="1">
        <v>41.9526813880126</v>
      </c>
      <c r="G63" s="1">
        <v>69.921135646687603</v>
      </c>
      <c r="H63" s="1">
        <v>90.359621451104005</v>
      </c>
      <c r="I63" s="1">
        <v>58.088328075709697</v>
      </c>
      <c r="J63" s="1">
        <v>7.52996845425867</v>
      </c>
      <c r="K63" s="1">
        <v>290.44164037854898</v>
      </c>
      <c r="L63">
        <v>0</v>
      </c>
      <c r="M63" s="1">
        <v>5.3785488958990504</v>
      </c>
      <c r="N63" s="1">
        <v>5.3785488958990504</v>
      </c>
      <c r="O63" s="1">
        <v>21.514195583596202</v>
      </c>
      <c r="P63" s="1">
        <v>64.542586750788601</v>
      </c>
      <c r="Q63" s="1">
        <v>43.028391167192403</v>
      </c>
      <c r="R63" s="1">
        <v>123.706624605678</v>
      </c>
      <c r="S63" s="1">
        <v>26.8927444794952</v>
      </c>
      <c r="T63" t="s">
        <v>23</v>
      </c>
      <c r="U63" t="s">
        <v>21</v>
      </c>
      <c r="V63" s="9">
        <f>D63/$C63*100</f>
        <v>11.356466876971611</v>
      </c>
      <c r="W63" s="9">
        <f>E63/$C63*100</f>
        <v>10.09463722397475</v>
      </c>
      <c r="X63" s="9">
        <f>F63/$C63*100</f>
        <v>12.302839116719237</v>
      </c>
      <c r="Y63" s="9">
        <f>G63/$C63*100</f>
        <v>20.50473186119871</v>
      </c>
      <c r="Z63" s="9">
        <f>H63/$C63*100</f>
        <v>26.498422712933728</v>
      </c>
      <c r="AA63" s="9">
        <f>I63/$C63*100</f>
        <v>17.034700315457389</v>
      </c>
      <c r="AB63" s="9">
        <f>J63/$C63*100</f>
        <v>2.2082018927444778</v>
      </c>
      <c r="AC63" s="9">
        <f>L63/$K63*100</f>
        <v>0</v>
      </c>
      <c r="AD63" s="9">
        <f>M63/$K63*100</f>
        <v>1.8518518518518501</v>
      </c>
      <c r="AE63" s="9">
        <f>N63/$K63*100</f>
        <v>1.8518518518518501</v>
      </c>
      <c r="AF63" s="9">
        <f>O63/$K63*100</f>
        <v>7.4074074074074003</v>
      </c>
      <c r="AG63" s="9">
        <f>P63/$K63*100</f>
        <v>22.2222222222222</v>
      </c>
      <c r="AH63" s="9">
        <f>Q63/$K63*100</f>
        <v>14.814814814814801</v>
      </c>
      <c r="AI63" s="9">
        <f>R63/$K63*100</f>
        <v>42.592592592592496</v>
      </c>
      <c r="AJ63" s="9">
        <f>S63/$K63*100</f>
        <v>9.2592592592592329</v>
      </c>
    </row>
    <row r="64" spans="1:36" x14ac:dyDescent="0.25">
      <c r="A64" t="s">
        <v>146</v>
      </c>
      <c r="B64" t="s">
        <v>147</v>
      </c>
      <c r="C64" s="1">
        <v>72</v>
      </c>
      <c r="D64" s="1">
        <v>6</v>
      </c>
      <c r="E64" s="1">
        <v>9</v>
      </c>
      <c r="F64" s="1">
        <v>4</v>
      </c>
      <c r="G64" s="1">
        <v>16</v>
      </c>
      <c r="H64" s="1">
        <v>22</v>
      </c>
      <c r="I64" s="1">
        <v>14</v>
      </c>
      <c r="J64" s="1">
        <v>1</v>
      </c>
      <c r="K64" s="1">
        <v>70</v>
      </c>
      <c r="L64" s="1">
        <v>10</v>
      </c>
      <c r="M64" s="1">
        <v>5</v>
      </c>
      <c r="N64" s="1">
        <v>5</v>
      </c>
      <c r="O64" s="1">
        <v>5</v>
      </c>
      <c r="P64" s="1">
        <v>5</v>
      </c>
      <c r="Q64">
        <v>0</v>
      </c>
      <c r="R64" s="1">
        <v>30</v>
      </c>
      <c r="S64" s="1">
        <v>10</v>
      </c>
      <c r="T64" t="s">
        <v>23</v>
      </c>
      <c r="U64" t="s">
        <v>21</v>
      </c>
      <c r="V64" s="9">
        <f>D64/$C64*100</f>
        <v>8.3333333333333321</v>
      </c>
      <c r="W64" s="9">
        <f>E64/$C64*100</f>
        <v>12.5</v>
      </c>
      <c r="X64" s="9">
        <f>F64/$C64*100</f>
        <v>5.5555555555555554</v>
      </c>
      <c r="Y64" s="9">
        <f>G64/$C64*100</f>
        <v>22.222222222222221</v>
      </c>
      <c r="Z64" s="9">
        <f>H64/$C64*100</f>
        <v>30.555555555555557</v>
      </c>
      <c r="AA64" s="9">
        <f>I64/$C64*100</f>
        <v>19.444444444444446</v>
      </c>
      <c r="AB64" s="9">
        <f>J64/$C64*100</f>
        <v>1.3888888888888888</v>
      </c>
      <c r="AC64" s="9">
        <f>L64/$K64*100</f>
        <v>14.285714285714285</v>
      </c>
      <c r="AD64" s="9">
        <f>M64/$K64*100</f>
        <v>7.1428571428571423</v>
      </c>
      <c r="AE64" s="9">
        <f>N64/$K64*100</f>
        <v>7.1428571428571423</v>
      </c>
      <c r="AF64" s="9">
        <f>O64/$K64*100</f>
        <v>7.1428571428571423</v>
      </c>
      <c r="AG64" s="9">
        <f>P64/$K64*100</f>
        <v>7.1428571428571423</v>
      </c>
      <c r="AH64" s="9">
        <f>Q64/$K64*100</f>
        <v>0</v>
      </c>
      <c r="AI64" s="9">
        <f>R64/$K64*100</f>
        <v>42.857142857142854</v>
      </c>
      <c r="AJ64" s="9">
        <f>S64/$K64*100</f>
        <v>14.285714285714285</v>
      </c>
    </row>
    <row r="65" spans="1:36" x14ac:dyDescent="0.25">
      <c r="A65" t="s">
        <v>148</v>
      </c>
      <c r="B65" t="s">
        <v>149</v>
      </c>
      <c r="C65" s="1">
        <v>4117</v>
      </c>
      <c r="D65" s="1">
        <v>689.90892317329099</v>
      </c>
      <c r="E65" s="1">
        <v>621.11789305197794</v>
      </c>
      <c r="F65" s="1">
        <v>687.773600818972</v>
      </c>
      <c r="G65" s="1">
        <v>908.90970956850299</v>
      </c>
      <c r="H65" s="1">
        <v>779.60068636118103</v>
      </c>
      <c r="I65" s="1">
        <v>375.36318663004101</v>
      </c>
      <c r="J65" s="1">
        <v>54.326000396030899</v>
      </c>
      <c r="K65" s="1">
        <v>3417.7818694184398</v>
      </c>
      <c r="L65" s="1">
        <v>40.279827352456401</v>
      </c>
      <c r="M65" s="1">
        <v>250.367762207308</v>
      </c>
      <c r="N65" s="1">
        <v>334.644926216812</v>
      </c>
      <c r="O65" s="1">
        <v>585.44038832207104</v>
      </c>
      <c r="P65" s="1">
        <v>469.52451700510699</v>
      </c>
      <c r="Q65" s="1">
        <v>345.524226255298</v>
      </c>
      <c r="R65" s="1">
        <v>888.28865578549198</v>
      </c>
      <c r="S65" s="1">
        <v>503.71156627389399</v>
      </c>
      <c r="T65" t="s">
        <v>23</v>
      </c>
      <c r="U65" t="s">
        <v>21</v>
      </c>
      <c r="V65" s="9">
        <f>D65/$C65*100</f>
        <v>16.757564322887806</v>
      </c>
      <c r="W65" s="9">
        <f>E65/$C65*100</f>
        <v>15.086662449647267</v>
      </c>
      <c r="X65" s="9">
        <f>F65/$C65*100</f>
        <v>16.705698343914793</v>
      </c>
      <c r="Y65" s="9">
        <f>G65/$C65*100</f>
        <v>22.076990759497278</v>
      </c>
      <c r="Z65" s="9">
        <f>H65/$C65*100</f>
        <v>18.936135204303646</v>
      </c>
      <c r="AA65" s="9">
        <f>I65/$C65*100</f>
        <v>9.1173958375040325</v>
      </c>
      <c r="AB65" s="9">
        <f>J65/$C65*100</f>
        <v>1.3195530822451031</v>
      </c>
      <c r="AC65" s="9">
        <f>L65/$K65*100</f>
        <v>1.1785371007105936</v>
      </c>
      <c r="AD65" s="9">
        <f>M65/$K65*100</f>
        <v>7.3254459112076065</v>
      </c>
      <c r="AE65" s="9">
        <f>N65/$K65*100</f>
        <v>9.7912897605064018</v>
      </c>
      <c r="AF65" s="9">
        <f>O65/$K65*100</f>
        <v>17.129249632940674</v>
      </c>
      <c r="AG65" s="9">
        <f>P65/$K65*100</f>
        <v>13.73769699015344</v>
      </c>
      <c r="AH65" s="9">
        <f>Q65/$K65*100</f>
        <v>10.109604400063468</v>
      </c>
      <c r="AI65" s="9">
        <f>R65/$K65*100</f>
        <v>25.990209139257935</v>
      </c>
      <c r="AJ65" s="9">
        <f>S65/$K65*100</f>
        <v>14.73796706515984</v>
      </c>
    </row>
    <row r="66" spans="1:36" x14ac:dyDescent="0.25">
      <c r="A66" t="s">
        <v>150</v>
      </c>
      <c r="B66" t="s">
        <v>151</v>
      </c>
      <c r="C66" s="1">
        <v>6623</v>
      </c>
      <c r="D66" s="1">
        <v>1093.3373904607899</v>
      </c>
      <c r="E66" s="1">
        <v>842.26306848484103</v>
      </c>
      <c r="F66" s="1">
        <v>1054.9349363925301</v>
      </c>
      <c r="G66" s="1">
        <v>1546.3766991597199</v>
      </c>
      <c r="H66" s="1">
        <v>1424.37974917106</v>
      </c>
      <c r="I66" s="1">
        <v>604.00014523599805</v>
      </c>
      <c r="J66" s="1">
        <v>57.708011095063704</v>
      </c>
      <c r="K66" s="1">
        <v>5488.9032456524101</v>
      </c>
      <c r="L66">
        <v>0</v>
      </c>
      <c r="M66" s="1">
        <v>398.61259027216499</v>
      </c>
      <c r="N66" s="1">
        <v>645.37276520255205</v>
      </c>
      <c r="O66" s="1">
        <v>979.21667431634296</v>
      </c>
      <c r="P66" s="1">
        <v>667.68781822758297</v>
      </c>
      <c r="Q66" s="1">
        <v>321.27449572915401</v>
      </c>
      <c r="R66" s="1">
        <v>1720.69303108597</v>
      </c>
      <c r="S66" s="1">
        <v>756.04587081864599</v>
      </c>
      <c r="T66" t="s">
        <v>23</v>
      </c>
      <c r="U66" t="s">
        <v>21</v>
      </c>
      <c r="V66" s="9">
        <f>D66/$C66*100</f>
        <v>16.508189498124565</v>
      </c>
      <c r="W66" s="9">
        <f>E66/$C66*100</f>
        <v>12.717243975310902</v>
      </c>
      <c r="X66" s="9">
        <f>F66/$C66*100</f>
        <v>15.928354769629022</v>
      </c>
      <c r="Y66" s="9">
        <f>G66/$C66*100</f>
        <v>23.34858371070089</v>
      </c>
      <c r="Z66" s="9">
        <f>H66/$C66*100</f>
        <v>21.506564233293975</v>
      </c>
      <c r="AA66" s="9">
        <f>I66/$C66*100</f>
        <v>9.1197364523025524</v>
      </c>
      <c r="AB66" s="9">
        <f>J66/$C66*100</f>
        <v>0.87132736063813532</v>
      </c>
      <c r="AC66" s="9">
        <f>L66/$K66*100</f>
        <v>0</v>
      </c>
      <c r="AD66" s="9">
        <f>M66/$K66*100</f>
        <v>7.2621537023428804</v>
      </c>
      <c r="AE66" s="9">
        <f>N66/$K66*100</f>
        <v>11.757772660936077</v>
      </c>
      <c r="AF66" s="9">
        <f>O66/$K66*100</f>
        <v>17.839933234238554</v>
      </c>
      <c r="AG66" s="9">
        <f>P66/$K66*100</f>
        <v>12.164321146604976</v>
      </c>
      <c r="AH66" s="9">
        <f>Q66/$K66*100</f>
        <v>5.8531637624260471</v>
      </c>
      <c r="AI66" s="9">
        <f>R66/$K66*100</f>
        <v>31.348576465596796</v>
      </c>
      <c r="AJ66" s="9">
        <f>S66/$K66*100</f>
        <v>13.774079027854727</v>
      </c>
    </row>
    <row r="67" spans="1:36" x14ac:dyDescent="0.25">
      <c r="A67" t="s">
        <v>152</v>
      </c>
      <c r="B67" t="s">
        <v>153</v>
      </c>
      <c r="C67" s="1">
        <v>1596</v>
      </c>
      <c r="D67" s="1">
        <v>295</v>
      </c>
      <c r="E67" s="1">
        <v>243</v>
      </c>
      <c r="F67" s="1">
        <v>305</v>
      </c>
      <c r="G67" s="1">
        <v>377</v>
      </c>
      <c r="H67" s="1">
        <v>270</v>
      </c>
      <c r="I67" s="1">
        <v>93</v>
      </c>
      <c r="J67" s="1">
        <v>13</v>
      </c>
      <c r="K67" s="1">
        <v>1345</v>
      </c>
      <c r="L67">
        <v>0</v>
      </c>
      <c r="M67" s="1">
        <v>85</v>
      </c>
      <c r="N67" s="1">
        <v>105</v>
      </c>
      <c r="O67" s="1">
        <v>205</v>
      </c>
      <c r="P67" s="1">
        <v>255</v>
      </c>
      <c r="Q67" s="1">
        <v>165</v>
      </c>
      <c r="R67" s="1">
        <v>285</v>
      </c>
      <c r="S67" s="1">
        <v>245</v>
      </c>
      <c r="T67" t="s">
        <v>23</v>
      </c>
      <c r="U67" t="s">
        <v>21</v>
      </c>
      <c r="V67" s="9">
        <f>D67/$C67*100</f>
        <v>18.483709273182956</v>
      </c>
      <c r="W67" s="9">
        <f>E67/$C67*100</f>
        <v>15.225563909774436</v>
      </c>
      <c r="X67" s="9">
        <f>F67/$C67*100</f>
        <v>19.110275689223059</v>
      </c>
      <c r="Y67" s="9">
        <f>G67/$C67*100</f>
        <v>23.62155388471178</v>
      </c>
      <c r="Z67" s="9">
        <f>H67/$C67*100</f>
        <v>16.917293233082706</v>
      </c>
      <c r="AA67" s="9">
        <f>I67/$C67*100</f>
        <v>5.8270676691729317</v>
      </c>
      <c r="AB67" s="9">
        <f>J67/$C67*100</f>
        <v>0.81453634085213023</v>
      </c>
      <c r="AC67" s="9">
        <f>L67/$K67*100</f>
        <v>0</v>
      </c>
      <c r="AD67" s="9">
        <f>M67/$K67*100</f>
        <v>6.3197026022304827</v>
      </c>
      <c r="AE67" s="9">
        <f>N67/$K67*100</f>
        <v>7.8066914498141262</v>
      </c>
      <c r="AF67" s="9">
        <f>O67/$K67*100</f>
        <v>15.241635687732341</v>
      </c>
      <c r="AG67" s="9">
        <f>P67/$K67*100</f>
        <v>18.959107806691449</v>
      </c>
      <c r="AH67" s="9">
        <f>Q67/$K67*100</f>
        <v>12.267657992565056</v>
      </c>
      <c r="AI67" s="9">
        <f>R67/$K67*100</f>
        <v>21.189591078066915</v>
      </c>
      <c r="AJ67" s="9">
        <f>S67/$K67*100</f>
        <v>18.21561338289963</v>
      </c>
    </row>
    <row r="68" spans="1:36" x14ac:dyDescent="0.25">
      <c r="A68" t="s">
        <v>154</v>
      </c>
      <c r="B68" t="s">
        <v>155</v>
      </c>
      <c r="C68" s="1">
        <v>1549</v>
      </c>
      <c r="D68" s="1">
        <v>197</v>
      </c>
      <c r="E68" s="1">
        <v>214</v>
      </c>
      <c r="F68" s="1">
        <v>249</v>
      </c>
      <c r="G68" s="1">
        <v>390</v>
      </c>
      <c r="H68" s="1">
        <v>229</v>
      </c>
      <c r="I68" s="1">
        <v>188</v>
      </c>
      <c r="J68" s="1">
        <v>82</v>
      </c>
      <c r="K68" s="1">
        <v>1310</v>
      </c>
      <c r="L68" s="1">
        <v>5</v>
      </c>
      <c r="M68" s="1">
        <v>75</v>
      </c>
      <c r="N68" s="1">
        <v>100</v>
      </c>
      <c r="O68" s="1">
        <v>200</v>
      </c>
      <c r="P68" s="1">
        <v>195</v>
      </c>
      <c r="Q68" s="1">
        <v>115</v>
      </c>
      <c r="R68" s="1">
        <v>450</v>
      </c>
      <c r="S68" s="1">
        <v>170</v>
      </c>
      <c r="T68" t="s">
        <v>23</v>
      </c>
      <c r="U68" t="s">
        <v>21</v>
      </c>
      <c r="V68" s="9">
        <f>D68/$C68*100</f>
        <v>12.717882504841835</v>
      </c>
      <c r="W68" s="9">
        <f>E68/$C68*100</f>
        <v>13.815364751452549</v>
      </c>
      <c r="X68" s="9">
        <f>F68/$C68*100</f>
        <v>16.074887023886379</v>
      </c>
      <c r="Y68" s="9">
        <f>G68/$C68*100</f>
        <v>25.177533892834088</v>
      </c>
      <c r="Z68" s="9">
        <f>H68/$C68*100</f>
        <v>14.783731439638476</v>
      </c>
      <c r="AA68" s="9">
        <f>I68/$C68*100</f>
        <v>12.136862491930279</v>
      </c>
      <c r="AB68" s="9">
        <f>J68/$C68*100</f>
        <v>5.2937378954163981</v>
      </c>
      <c r="AC68" s="9">
        <f>L68/$K68*100</f>
        <v>0.38167938931297707</v>
      </c>
      <c r="AD68" s="9">
        <f>M68/$K68*100</f>
        <v>5.7251908396946565</v>
      </c>
      <c r="AE68" s="9">
        <f>N68/$K68*100</f>
        <v>7.6335877862595423</v>
      </c>
      <c r="AF68" s="9">
        <f>O68/$K68*100</f>
        <v>15.267175572519085</v>
      </c>
      <c r="AG68" s="9">
        <f>P68/$K68*100</f>
        <v>14.885496183206106</v>
      </c>
      <c r="AH68" s="9">
        <f>Q68/$K68*100</f>
        <v>8.778625954198473</v>
      </c>
      <c r="AI68" s="9">
        <f>R68/$K68*100</f>
        <v>34.351145038167942</v>
      </c>
      <c r="AJ68" s="9">
        <f>S68/$K68*100</f>
        <v>12.977099236641221</v>
      </c>
    </row>
    <row r="69" spans="1:36" x14ac:dyDescent="0.25">
      <c r="A69" t="s">
        <v>156</v>
      </c>
      <c r="B69" t="s">
        <v>157</v>
      </c>
      <c r="C69" s="1">
        <v>381</v>
      </c>
      <c r="D69" s="1">
        <v>64.341198451034003</v>
      </c>
      <c r="E69" s="1">
        <v>50.896603680751703</v>
      </c>
      <c r="F69" s="1">
        <v>68.963984080397196</v>
      </c>
      <c r="G69" s="1">
        <v>90.066955680270695</v>
      </c>
      <c r="H69" s="1">
        <v>74.271402412817594</v>
      </c>
      <c r="I69" s="1">
        <v>28.3857715847899</v>
      </c>
      <c r="J69" s="1">
        <v>4.0740841099393803</v>
      </c>
      <c r="K69" s="1">
        <v>311.73707048656598</v>
      </c>
      <c r="L69">
        <v>0</v>
      </c>
      <c r="M69" s="1">
        <v>20.101219069510801</v>
      </c>
      <c r="N69" s="1">
        <v>24.601449897132198</v>
      </c>
      <c r="O69" s="1">
        <v>58.591130729696197</v>
      </c>
      <c r="P69" s="1">
        <v>39.674755568168898</v>
      </c>
      <c r="Q69" s="1">
        <v>49.066403671342002</v>
      </c>
      <c r="R69" s="1">
        <v>80.9432792384153</v>
      </c>
      <c r="S69" s="1">
        <v>38.758832312300498</v>
      </c>
      <c r="T69" t="s">
        <v>23</v>
      </c>
      <c r="U69" t="s">
        <v>21</v>
      </c>
      <c r="V69" s="9">
        <f>D69/$C69*100</f>
        <v>16.887453661688713</v>
      </c>
      <c r="W69" s="9">
        <f>E69/$C69*100</f>
        <v>13.358688630118557</v>
      </c>
      <c r="X69" s="9">
        <f>F69/$C69*100</f>
        <v>18.100783223201365</v>
      </c>
      <c r="Y69" s="9">
        <f>G69/$C69*100</f>
        <v>23.639620913456874</v>
      </c>
      <c r="Z69" s="9">
        <f>H69/$C69*100</f>
        <v>19.493806407563675</v>
      </c>
      <c r="AA69" s="9">
        <f>I69/$C69*100</f>
        <v>7.4503337492886876</v>
      </c>
      <c r="AB69" s="9">
        <f>J69/$C69*100</f>
        <v>1.0693134146822521</v>
      </c>
      <c r="AC69" s="9">
        <f>L69/$K69*100</f>
        <v>0</v>
      </c>
      <c r="AD69" s="9">
        <f>M69/$K69*100</f>
        <v>6.4481324079091333</v>
      </c>
      <c r="AE69" s="9">
        <f>N69/$K69*100</f>
        <v>7.8917306365693758</v>
      </c>
      <c r="AF69" s="9">
        <f>O69/$K69*100</f>
        <v>18.795047582325029</v>
      </c>
      <c r="AG69" s="9">
        <f>P69/$K69*100</f>
        <v>12.726993137596269</v>
      </c>
      <c r="AH69" s="9">
        <f>Q69/$K69*100</f>
        <v>15.739675616620794</v>
      </c>
      <c r="AI69" s="9">
        <f>R69/$K69*100</f>
        <v>25.965240230196969</v>
      </c>
      <c r="AJ69" s="9">
        <f>S69/$K69*100</f>
        <v>12.433180388782402</v>
      </c>
    </row>
    <row r="70" spans="1:36" x14ac:dyDescent="0.25">
      <c r="A70" t="s">
        <v>158</v>
      </c>
      <c r="B70" t="s">
        <v>159</v>
      </c>
      <c r="C70" s="1">
        <v>50396</v>
      </c>
      <c r="D70" s="1">
        <v>9501.8912555165007</v>
      </c>
      <c r="E70" s="1">
        <v>8303.8556696895103</v>
      </c>
      <c r="F70" s="1">
        <v>9990.0241341623496</v>
      </c>
      <c r="G70" s="1">
        <v>10302.2796803652</v>
      </c>
      <c r="H70" s="1">
        <v>7693.7462162849897</v>
      </c>
      <c r="I70" s="1">
        <v>3892.4827922887898</v>
      </c>
      <c r="J70" s="1">
        <v>711.72025169262997</v>
      </c>
      <c r="K70" s="1">
        <v>40919.755198868799</v>
      </c>
      <c r="L70" s="1">
        <v>28.7322372460415</v>
      </c>
      <c r="M70" s="1">
        <v>1876.06813224855</v>
      </c>
      <c r="N70" s="1">
        <v>3672.8921163372902</v>
      </c>
      <c r="O70" s="1">
        <v>5747.8229100272702</v>
      </c>
      <c r="P70" s="1">
        <v>7364.4728523075</v>
      </c>
      <c r="Q70" s="1">
        <v>5130.4600449489899</v>
      </c>
      <c r="R70" s="1">
        <v>9958.2552063280309</v>
      </c>
      <c r="S70" s="1">
        <v>7141.0516994251102</v>
      </c>
      <c r="T70" t="s">
        <v>23</v>
      </c>
      <c r="U70" t="s">
        <v>21</v>
      </c>
      <c r="V70" s="9">
        <f>D70/$C70*100</f>
        <v>18.854455225645886</v>
      </c>
      <c r="W70" s="9">
        <f>E70/$C70*100</f>
        <v>16.477211821750753</v>
      </c>
      <c r="X70" s="9">
        <f>F70/$C70*100</f>
        <v>19.823049714585185</v>
      </c>
      <c r="Y70" s="9">
        <f>G70/$C70*100</f>
        <v>20.442653544656718</v>
      </c>
      <c r="Z70" s="9">
        <f>H70/$C70*100</f>
        <v>15.266581110177373</v>
      </c>
      <c r="AA70" s="9">
        <f>I70/$C70*100</f>
        <v>7.7237931428859232</v>
      </c>
      <c r="AB70" s="9">
        <f>J70/$C70*100</f>
        <v>1.4122554402980989</v>
      </c>
      <c r="AC70" s="9">
        <f>L70/$K70*100</f>
        <v>7.0216053606390549E-2</v>
      </c>
      <c r="AD70" s="9">
        <f>M70/$K70*100</f>
        <v>4.5847491587643043</v>
      </c>
      <c r="AE70" s="9">
        <f>N70/$K70*100</f>
        <v>8.9758408829357439</v>
      </c>
      <c r="AF70" s="9">
        <f>O70/$K70*100</f>
        <v>14.046572082587055</v>
      </c>
      <c r="AG70" s="9">
        <f>P70/$K70*100</f>
        <v>17.9973531525699</v>
      </c>
      <c r="AH70" s="9">
        <f>Q70/$K70*100</f>
        <v>12.537856152890225</v>
      </c>
      <c r="AI70" s="9">
        <f>R70/$K70*100</f>
        <v>24.336057627742896</v>
      </c>
      <c r="AJ70" s="9">
        <f>S70/$K70*100</f>
        <v>17.451354888903442</v>
      </c>
    </row>
    <row r="71" spans="1:36" x14ac:dyDescent="0.25">
      <c r="A71" t="s">
        <v>160</v>
      </c>
      <c r="B71" t="s">
        <v>161</v>
      </c>
      <c r="C71" s="1">
        <v>586</v>
      </c>
      <c r="D71" s="1">
        <v>107</v>
      </c>
      <c r="E71" s="1">
        <v>68</v>
      </c>
      <c r="F71" s="1">
        <v>114</v>
      </c>
      <c r="G71" s="1">
        <v>150</v>
      </c>
      <c r="H71" s="1">
        <v>100</v>
      </c>
      <c r="I71" s="1">
        <v>42</v>
      </c>
      <c r="J71" s="1">
        <v>5</v>
      </c>
      <c r="K71" s="1">
        <v>455</v>
      </c>
      <c r="L71">
        <v>0</v>
      </c>
      <c r="M71" s="1">
        <v>70</v>
      </c>
      <c r="N71" s="1">
        <v>30</v>
      </c>
      <c r="O71" s="1">
        <v>50</v>
      </c>
      <c r="P71" s="1">
        <v>95</v>
      </c>
      <c r="Q71" s="1">
        <v>55</v>
      </c>
      <c r="R71" s="1">
        <v>90</v>
      </c>
      <c r="S71" s="1">
        <v>65</v>
      </c>
      <c r="T71" t="s">
        <v>23</v>
      </c>
      <c r="U71" t="s">
        <v>21</v>
      </c>
      <c r="V71" s="9">
        <f>D71/$C71*100</f>
        <v>18.25938566552901</v>
      </c>
      <c r="W71" s="9">
        <f>E71/$C71*100</f>
        <v>11.604095563139932</v>
      </c>
      <c r="X71" s="9">
        <f>F71/$C71*100</f>
        <v>19.453924914675767</v>
      </c>
      <c r="Y71" s="9">
        <f>G71/$C71*100</f>
        <v>25.597269624573375</v>
      </c>
      <c r="Z71" s="9">
        <f>H71/$C71*100</f>
        <v>17.064846416382252</v>
      </c>
      <c r="AA71" s="9">
        <f>I71/$C71*100</f>
        <v>7.1672354948805461</v>
      </c>
      <c r="AB71" s="9">
        <f>J71/$C71*100</f>
        <v>0.85324232081911267</v>
      </c>
      <c r="AC71" s="9">
        <f>L71/$K71*100</f>
        <v>0</v>
      </c>
      <c r="AD71" s="9">
        <f>M71/$K71*100</f>
        <v>15.384615384615385</v>
      </c>
      <c r="AE71" s="9">
        <f>N71/$K71*100</f>
        <v>6.593406593406594</v>
      </c>
      <c r="AF71" s="9">
        <f>O71/$K71*100</f>
        <v>10.989010989010989</v>
      </c>
      <c r="AG71" s="9">
        <f>P71/$K71*100</f>
        <v>20.87912087912088</v>
      </c>
      <c r="AH71" s="9">
        <f>Q71/$K71*100</f>
        <v>12.087912087912088</v>
      </c>
      <c r="AI71" s="9">
        <f>R71/$K71*100</f>
        <v>19.780219780219781</v>
      </c>
      <c r="AJ71" s="9">
        <f>S71/$K71*100</f>
        <v>14.285714285714285</v>
      </c>
    </row>
    <row r="72" spans="1:36" x14ac:dyDescent="0.25">
      <c r="A72" t="s">
        <v>162</v>
      </c>
      <c r="B72" t="s">
        <v>163</v>
      </c>
      <c r="C72" s="1">
        <v>631</v>
      </c>
      <c r="D72" s="1">
        <v>80.939164188163801</v>
      </c>
      <c r="E72" s="1">
        <v>75.693735107359899</v>
      </c>
      <c r="F72" s="1">
        <v>89.589535448848494</v>
      </c>
      <c r="G72" s="1">
        <v>137.558221916863</v>
      </c>
      <c r="H72" s="1">
        <v>146.68670999154801</v>
      </c>
      <c r="I72" s="1">
        <v>82.473949090652596</v>
      </c>
      <c r="J72" s="1">
        <v>18.058684256564199</v>
      </c>
      <c r="K72" s="1">
        <v>547.54890439482904</v>
      </c>
      <c r="L72" s="1">
        <v>19.952534737961798</v>
      </c>
      <c r="M72" s="1">
        <v>44.474012938304902</v>
      </c>
      <c r="N72" s="1">
        <v>39.321973622516701</v>
      </c>
      <c r="O72" s="1">
        <v>43.307354058692802</v>
      </c>
      <c r="P72" s="1">
        <v>88.413269877408894</v>
      </c>
      <c r="Q72" s="1">
        <v>67.389916286129704</v>
      </c>
      <c r="R72" s="1">
        <v>195.93151736917099</v>
      </c>
      <c r="S72" s="1">
        <v>48.758325504643402</v>
      </c>
      <c r="T72" t="s">
        <v>23</v>
      </c>
      <c r="U72" t="s">
        <v>21</v>
      </c>
      <c r="V72" s="9">
        <f>D72/$C72*100</f>
        <v>12.827125861832615</v>
      </c>
      <c r="W72" s="9">
        <f>E72/$C72*100</f>
        <v>11.995837576443725</v>
      </c>
      <c r="X72" s="9">
        <f>F72/$C72*100</f>
        <v>14.19802463531672</v>
      </c>
      <c r="Y72" s="9">
        <f>G72/$C72*100</f>
        <v>21.80003516907496</v>
      </c>
      <c r="Z72" s="9">
        <f>H72/$C72*100</f>
        <v>23.24670522845452</v>
      </c>
      <c r="AA72" s="9">
        <f>I72/$C72*100</f>
        <v>13.070356432750016</v>
      </c>
      <c r="AB72" s="9">
        <f>J72/$C72*100</f>
        <v>2.8619150961274484</v>
      </c>
      <c r="AC72" s="9">
        <f>L72/$K72*100</f>
        <v>3.6439730913194071</v>
      </c>
      <c r="AD72" s="9">
        <f>M72/$K72*100</f>
        <v>8.1223818696996943</v>
      </c>
      <c r="AE72" s="9">
        <f>N72/$K72*100</f>
        <v>7.1814541690986999</v>
      </c>
      <c r="AF72" s="9">
        <f>O72/$K72*100</f>
        <v>7.9093125218755871</v>
      </c>
      <c r="AG72" s="9">
        <f>P72/$K72*100</f>
        <v>16.147100134393742</v>
      </c>
      <c r="AH72" s="9">
        <f>Q72/$K72*100</f>
        <v>12.307561159420361</v>
      </c>
      <c r="AI72" s="9">
        <f>R72/$K72*100</f>
        <v>35.783382232445817</v>
      </c>
      <c r="AJ72" s="9">
        <f>S72/$K72*100</f>
        <v>8.9048348217467215</v>
      </c>
    </row>
    <row r="73" spans="1:36" x14ac:dyDescent="0.25">
      <c r="A73" t="s">
        <v>164</v>
      </c>
      <c r="B73" t="s">
        <v>165</v>
      </c>
      <c r="C73" s="1">
        <v>193</v>
      </c>
      <c r="D73" s="1">
        <v>15.9175257731959</v>
      </c>
      <c r="E73" s="1">
        <v>22.881443298969099</v>
      </c>
      <c r="F73" s="1">
        <v>23.876288659793801</v>
      </c>
      <c r="G73" s="1">
        <v>59.690721649484502</v>
      </c>
      <c r="H73" s="1">
        <v>47.752577319587601</v>
      </c>
      <c r="I73" s="1">
        <v>21.886597938144298</v>
      </c>
      <c r="J73" s="1">
        <v>0.99484536082474195</v>
      </c>
      <c r="K73" s="1">
        <v>193.994845360825</v>
      </c>
      <c r="L73" s="1">
        <v>4.9742268041237097</v>
      </c>
      <c r="M73" s="1">
        <v>19.8969072164948</v>
      </c>
      <c r="N73" s="1">
        <v>4.9742268041237097</v>
      </c>
      <c r="O73" s="1">
        <v>34.819587628866003</v>
      </c>
      <c r="P73" s="1">
        <v>19.8969072164948</v>
      </c>
      <c r="Q73" s="1">
        <v>9.9484536082474193</v>
      </c>
      <c r="R73" s="1">
        <v>64.664948453608204</v>
      </c>
      <c r="S73" s="1">
        <v>34.819587628866003</v>
      </c>
      <c r="T73" t="s">
        <v>23</v>
      </c>
      <c r="U73" t="s">
        <v>21</v>
      </c>
      <c r="V73" s="9">
        <f>D73/$C73*100</f>
        <v>8.2474226804123827</v>
      </c>
      <c r="W73" s="9">
        <f>E73/$C73*100</f>
        <v>11.855670103092796</v>
      </c>
      <c r="X73" s="9">
        <f>F73/$C73*100</f>
        <v>12.37113402061855</v>
      </c>
      <c r="Y73" s="9">
        <f>G73/$C73*100</f>
        <v>30.927835051546378</v>
      </c>
      <c r="Z73" s="9">
        <f>H73/$C73*100</f>
        <v>24.7422680412371</v>
      </c>
      <c r="AA73" s="9">
        <f>I73/$C73*100</f>
        <v>11.340206185566993</v>
      </c>
      <c r="AB73" s="9">
        <f>J73/$C73*100</f>
        <v>0.51546391752577303</v>
      </c>
      <c r="AC73" s="9">
        <f>L73/$K73*100</f>
        <v>2.5641025641025599</v>
      </c>
      <c r="AD73" s="9">
        <f>M73/$K73*100</f>
        <v>10.25641025641022</v>
      </c>
      <c r="AE73" s="9">
        <f>N73/$K73*100</f>
        <v>2.5641025641025599</v>
      </c>
      <c r="AF73" s="9">
        <f>O73/$K73*100</f>
        <v>17.948717948717938</v>
      </c>
      <c r="AG73" s="9">
        <f>P73/$K73*100</f>
        <v>10.25641025641022</v>
      </c>
      <c r="AH73" s="9">
        <f>Q73/$K73*100</f>
        <v>5.1282051282051198</v>
      </c>
      <c r="AI73" s="9">
        <f>R73/$K73*100</f>
        <v>33.333333333333265</v>
      </c>
      <c r="AJ73" s="9">
        <f>S73/$K73*100</f>
        <v>17.948717948717938</v>
      </c>
    </row>
    <row r="74" spans="1:36" x14ac:dyDescent="0.25">
      <c r="A74" t="s">
        <v>166</v>
      </c>
      <c r="B74" t="s">
        <v>167</v>
      </c>
      <c r="C74" s="1">
        <v>680.99999999999704</v>
      </c>
      <c r="D74" s="1">
        <v>108.46625766871099</v>
      </c>
      <c r="E74" s="1">
        <v>76.134969325153094</v>
      </c>
      <c r="F74" s="1">
        <v>131.36809815950801</v>
      </c>
      <c r="G74" s="1">
        <v>154.355828220858</v>
      </c>
      <c r="H74" s="1">
        <v>148.09815950920199</v>
      </c>
      <c r="I74" s="1">
        <v>57.3619631901839</v>
      </c>
      <c r="J74" s="1">
        <v>5.2147239263803504</v>
      </c>
      <c r="K74" s="1">
        <v>573.61963190184099</v>
      </c>
      <c r="L74" s="1">
        <v>5.21472392638037</v>
      </c>
      <c r="M74" s="1">
        <v>93.865030674846693</v>
      </c>
      <c r="N74" s="1">
        <v>10.429447852760701</v>
      </c>
      <c r="O74" s="1">
        <v>78.220858895705504</v>
      </c>
      <c r="P74" s="1">
        <v>114.723926380368</v>
      </c>
      <c r="Q74" s="1">
        <v>62.576687116564401</v>
      </c>
      <c r="R74" s="1">
        <v>166.87116564417201</v>
      </c>
      <c r="S74" s="1">
        <v>41.717791411043002</v>
      </c>
      <c r="T74" t="s">
        <v>23</v>
      </c>
      <c r="U74" t="s">
        <v>21</v>
      </c>
      <c r="V74" s="9">
        <f>D74/$C74*100</f>
        <v>15.927497455023708</v>
      </c>
      <c r="W74" s="9">
        <f>E74/$C74*100</f>
        <v>11.179878021314748</v>
      </c>
      <c r="X74" s="9">
        <f>F74/$C74*100</f>
        <v>19.290469626946926</v>
      </c>
      <c r="Y74" s="9">
        <f>G74/$C74*100</f>
        <v>22.666054070610674</v>
      </c>
      <c r="Z74" s="9">
        <f>H74/$C74*100</f>
        <v>21.747159986667054</v>
      </c>
      <c r="AA74" s="9">
        <f>I74/$C74*100</f>
        <v>8.4231957694837227</v>
      </c>
      <c r="AB74" s="9">
        <f>J74/$C74*100</f>
        <v>0.76574506995306513</v>
      </c>
      <c r="AC74" s="9">
        <f>L74/$K74*100</f>
        <v>0.90909090909090873</v>
      </c>
      <c r="AD74" s="9">
        <f>M74/$K74*100</f>
        <v>16.36363636363636</v>
      </c>
      <c r="AE74" s="9">
        <f>N74/$K74*100</f>
        <v>1.8181818181818103</v>
      </c>
      <c r="AF74" s="9">
        <f>O74/$K74*100</f>
        <v>13.636363636363621</v>
      </c>
      <c r="AG74" s="9">
        <f>P74/$K74*100</f>
        <v>19.999999999999964</v>
      </c>
      <c r="AH74" s="9">
        <f>Q74/$K74*100</f>
        <v>10.909090909090896</v>
      </c>
      <c r="AI74" s="9">
        <f>R74/$K74*100</f>
        <v>29.090909090909108</v>
      </c>
      <c r="AJ74" s="9">
        <f>S74/$K74*100</f>
        <v>7.2727272727272769</v>
      </c>
    </row>
    <row r="75" spans="1:36" x14ac:dyDescent="0.25">
      <c r="A75" t="s">
        <v>168</v>
      </c>
      <c r="B75" t="s">
        <v>169</v>
      </c>
      <c r="C75" s="1">
        <v>1312</v>
      </c>
      <c r="D75" s="1">
        <v>221.07696631735101</v>
      </c>
      <c r="E75" s="1">
        <v>178.485433229156</v>
      </c>
      <c r="F75" s="1">
        <v>222.09660251169899</v>
      </c>
      <c r="G75" s="1">
        <v>278.153194226236</v>
      </c>
      <c r="H75" s="1">
        <v>259.69956393463502</v>
      </c>
      <c r="I75" s="1">
        <v>127.423847785761</v>
      </c>
      <c r="J75" s="1">
        <v>25.064391995159799</v>
      </c>
      <c r="K75" s="1">
        <v>1080.01511757704</v>
      </c>
      <c r="L75" s="1">
        <v>19.791243220113198</v>
      </c>
      <c r="M75" s="1">
        <v>55.1336112060822</v>
      </c>
      <c r="N75" s="1">
        <v>29.9650474594938</v>
      </c>
      <c r="O75" s="1">
        <v>84.8186717597127</v>
      </c>
      <c r="P75" s="1">
        <v>194.75159267322201</v>
      </c>
      <c r="Q75" s="1">
        <v>134.61705405315701</v>
      </c>
      <c r="R75" s="1">
        <v>381.14178854479098</v>
      </c>
      <c r="S75" s="1">
        <v>179.796108660464</v>
      </c>
      <c r="T75" t="s">
        <v>23</v>
      </c>
      <c r="U75" t="s">
        <v>21</v>
      </c>
      <c r="V75" s="9">
        <f>D75/$C75*100</f>
        <v>16.850378530285901</v>
      </c>
      <c r="W75" s="9">
        <f>E75/$C75*100</f>
        <v>13.60407265466128</v>
      </c>
      <c r="X75" s="9">
        <f>F75/$C75*100</f>
        <v>16.928094703635594</v>
      </c>
      <c r="Y75" s="9">
        <f>G75/$C75*100</f>
        <v>21.200700779438719</v>
      </c>
      <c r="Z75" s="9">
        <f>H75/$C75*100</f>
        <v>19.794174080383765</v>
      </c>
      <c r="AA75" s="9">
        <f>I75/$C75*100</f>
        <v>9.7121835202561737</v>
      </c>
      <c r="AB75" s="9">
        <f>J75/$C75*100</f>
        <v>1.9103957313383995</v>
      </c>
      <c r="AC75" s="9">
        <f>L75/$K75*100</f>
        <v>1.832496869535851</v>
      </c>
      <c r="AD75" s="9">
        <f>M75/$K75*100</f>
        <v>5.1048925435202896</v>
      </c>
      <c r="AE75" s="9">
        <f>N75/$K75*100</f>
        <v>2.7745025946228319</v>
      </c>
      <c r="AF75" s="9">
        <f>O75/$K75*100</f>
        <v>7.8534707875200072</v>
      </c>
      <c r="AG75" s="9">
        <f>P75/$K75*100</f>
        <v>18.032302465370808</v>
      </c>
      <c r="AH75" s="9">
        <f>Q75/$K75*100</f>
        <v>12.464367568776598</v>
      </c>
      <c r="AI75" s="9">
        <f>R75/$K75*100</f>
        <v>35.290412360140252</v>
      </c>
      <c r="AJ75" s="9">
        <f>S75/$K75*100</f>
        <v>16.647554810512986</v>
      </c>
    </row>
    <row r="76" spans="1:36" x14ac:dyDescent="0.25">
      <c r="A76" t="s">
        <v>170</v>
      </c>
      <c r="B76" t="s">
        <v>171</v>
      </c>
      <c r="C76" s="1">
        <v>4738.00000000001</v>
      </c>
      <c r="D76" s="1">
        <v>895.10232753839</v>
      </c>
      <c r="E76" s="1">
        <v>660.88387431023898</v>
      </c>
      <c r="F76" s="1">
        <v>829.70108508241299</v>
      </c>
      <c r="G76" s="1">
        <v>1090.16209325504</v>
      </c>
      <c r="H76" s="1">
        <v>829.55811219863097</v>
      </c>
      <c r="I76" s="1">
        <v>380.87146568626798</v>
      </c>
      <c r="J76" s="1">
        <v>51.721041929030001</v>
      </c>
      <c r="K76" s="1">
        <v>3773.87812081934</v>
      </c>
      <c r="L76" s="1">
        <v>5.0986078512569897</v>
      </c>
      <c r="M76" s="1">
        <v>191.456222913945</v>
      </c>
      <c r="N76" s="1">
        <v>367.39005248820399</v>
      </c>
      <c r="O76" s="1">
        <v>619.13393968719799</v>
      </c>
      <c r="P76" s="1">
        <v>710.23848621085904</v>
      </c>
      <c r="Q76" s="1">
        <v>277.80992345781698</v>
      </c>
      <c r="R76" s="1">
        <v>1155.5977432225</v>
      </c>
      <c r="S76" s="1">
        <v>447.15314498756197</v>
      </c>
      <c r="T76" t="s">
        <v>23</v>
      </c>
      <c r="U76" t="s">
        <v>21</v>
      </c>
      <c r="V76" s="9">
        <f>D76/$C76*100</f>
        <v>18.891986651295657</v>
      </c>
      <c r="W76" s="9">
        <f>E76/$C76*100</f>
        <v>13.948583248422066</v>
      </c>
      <c r="X76" s="9">
        <f>F76/$C76*100</f>
        <v>17.511631175230292</v>
      </c>
      <c r="Y76" s="9">
        <f>G76/$C76*100</f>
        <v>23.008908679929036</v>
      </c>
      <c r="Z76" s="9">
        <f>H76/$C76*100</f>
        <v>17.508613596425267</v>
      </c>
      <c r="AA76" s="9">
        <f>I76/$C76*100</f>
        <v>8.0386548266413502</v>
      </c>
      <c r="AB76" s="9">
        <f>J76/$C76*100</f>
        <v>1.0916218220563507</v>
      </c>
      <c r="AC76" s="9">
        <f>L76/$K76*100</f>
        <v>0.13510261031297005</v>
      </c>
      <c r="AD76" s="9">
        <f>M76/$K76*100</f>
        <v>5.0731957096796299</v>
      </c>
      <c r="AE76" s="9">
        <f>N76/$K76*100</f>
        <v>9.7350799555879828</v>
      </c>
      <c r="AF76" s="9">
        <f>O76/$K76*100</f>
        <v>16.405774639928726</v>
      </c>
      <c r="AG76" s="9">
        <f>P76/$K76*100</f>
        <v>18.819857543694614</v>
      </c>
      <c r="AH76" s="9">
        <f>Q76/$K76*100</f>
        <v>7.3613909767044143</v>
      </c>
      <c r="AI76" s="9">
        <f>R76/$K76*100</f>
        <v>30.620960884969179</v>
      </c>
      <c r="AJ76" s="9">
        <f>S76/$K76*100</f>
        <v>11.84863767912254</v>
      </c>
    </row>
    <row r="77" spans="1:36" x14ac:dyDescent="0.25">
      <c r="A77" t="s">
        <v>172</v>
      </c>
      <c r="B77" t="s">
        <v>173</v>
      </c>
      <c r="C77" s="1">
        <v>45.999999999999901</v>
      </c>
      <c r="D77" s="1">
        <v>8.1777777777777594</v>
      </c>
      <c r="E77" s="1">
        <v>12.2666666666666</v>
      </c>
      <c r="F77" s="1">
        <v>7.1555555555555399</v>
      </c>
      <c r="G77" s="1">
        <v>14.311111111111099</v>
      </c>
      <c r="H77" s="1">
        <v>3.0666666666666602</v>
      </c>
      <c r="I77" s="1">
        <v>1.0222222222222199</v>
      </c>
      <c r="J77">
        <v>0</v>
      </c>
      <c r="K77" s="1">
        <v>30.6666666666667</v>
      </c>
      <c r="L77" s="1">
        <v>5.1111111111111098</v>
      </c>
      <c r="M77">
        <v>0</v>
      </c>
      <c r="N77">
        <v>0</v>
      </c>
      <c r="O77" s="1">
        <v>5.1111111111111098</v>
      </c>
      <c r="P77" s="1">
        <v>5.1111111111111098</v>
      </c>
      <c r="Q77" s="1">
        <v>10.2222222222222</v>
      </c>
      <c r="R77">
        <v>0</v>
      </c>
      <c r="S77" s="1">
        <v>5.1111111111111098</v>
      </c>
      <c r="T77" t="s">
        <v>23</v>
      </c>
      <c r="U77" t="s">
        <v>21</v>
      </c>
      <c r="V77" s="9">
        <f>D77/$C77*100</f>
        <v>17.777777777777775</v>
      </c>
      <c r="W77" s="9">
        <f>E77/$C77*100</f>
        <v>26.666666666666579</v>
      </c>
      <c r="X77" s="9">
        <f>F77/$C77*100</f>
        <v>15.555555555555555</v>
      </c>
      <c r="Y77" s="9">
        <f>G77/$C77*100</f>
        <v>31.11111111111115</v>
      </c>
      <c r="Z77" s="9">
        <f>H77/$C77*100</f>
        <v>6.666666666666667</v>
      </c>
      <c r="AA77" s="9">
        <f>I77/$C77*100</f>
        <v>2.2222222222222219</v>
      </c>
      <c r="AB77" s="9">
        <f>J77/$C77*100</f>
        <v>0</v>
      </c>
      <c r="AC77" s="9">
        <f>L77/$K77*100</f>
        <v>16.666666666666643</v>
      </c>
      <c r="AD77" s="9">
        <f>M77/$K77*100</f>
        <v>0</v>
      </c>
      <c r="AE77" s="9">
        <f>N77/$K77*100</f>
        <v>0</v>
      </c>
      <c r="AF77" s="9">
        <f>O77/$K77*100</f>
        <v>16.666666666666643</v>
      </c>
      <c r="AG77" s="9">
        <f>P77/$K77*100</f>
        <v>16.666666666666643</v>
      </c>
      <c r="AH77" s="9">
        <f>Q77/$K77*100</f>
        <v>33.333333333333229</v>
      </c>
      <c r="AI77" s="9">
        <f>R77/$K77*100</f>
        <v>0</v>
      </c>
      <c r="AJ77" s="9">
        <f>S77/$K77*100</f>
        <v>16.666666666666643</v>
      </c>
    </row>
    <row r="78" spans="1:36" x14ac:dyDescent="0.25">
      <c r="A78" t="s">
        <v>174</v>
      </c>
      <c r="B78" t="s">
        <v>175</v>
      </c>
      <c r="C78" s="1">
        <v>1284</v>
      </c>
      <c r="D78" s="1">
        <v>225.23058402119</v>
      </c>
      <c r="E78" s="1">
        <v>167.96392362061201</v>
      </c>
      <c r="F78" s="1">
        <v>220.94857388202101</v>
      </c>
      <c r="G78" s="1">
        <v>290.68825431152698</v>
      </c>
      <c r="H78" s="1">
        <v>262.44174247022403</v>
      </c>
      <c r="I78" s="1">
        <v>111.73943156084501</v>
      </c>
      <c r="J78" s="1">
        <v>4.9874901335781896</v>
      </c>
      <c r="K78" s="1">
        <v>1043.66453398095</v>
      </c>
      <c r="L78" s="1">
        <v>10.0002330014579</v>
      </c>
      <c r="M78" s="1">
        <v>84.878971176125106</v>
      </c>
      <c r="N78" s="1">
        <v>29.9607806707034</v>
      </c>
      <c r="O78" s="1">
        <v>179.81792905356201</v>
      </c>
      <c r="P78" s="1">
        <v>184.91443672472101</v>
      </c>
      <c r="Q78" s="1">
        <v>89.948887268054804</v>
      </c>
      <c r="R78" s="1">
        <v>389.15157681282398</v>
      </c>
      <c r="S78" s="1">
        <v>74.991719273496301</v>
      </c>
      <c r="T78" t="s">
        <v>23</v>
      </c>
      <c r="U78" t="s">
        <v>21</v>
      </c>
      <c r="V78" s="9">
        <f>D78/$C78*100</f>
        <v>17.541322743083331</v>
      </c>
      <c r="W78" s="9">
        <f>E78/$C78*100</f>
        <v>13.081302462664487</v>
      </c>
      <c r="X78" s="9">
        <f>F78/$C78*100</f>
        <v>17.207832856855219</v>
      </c>
      <c r="Y78" s="9">
        <f>G78/$C78*100</f>
        <v>22.639272142642287</v>
      </c>
      <c r="Z78" s="9">
        <f>H78/$C78*100</f>
        <v>20.43938804285234</v>
      </c>
      <c r="AA78" s="9">
        <f>I78/$C78*100</f>
        <v>8.7024479408757784</v>
      </c>
      <c r="AB78" s="9">
        <f>J78/$C78*100</f>
        <v>0.38843381102633878</v>
      </c>
      <c r="AC78" s="9">
        <f>L78/$K78*100</f>
        <v>0.95818461544468214</v>
      </c>
      <c r="AD78" s="9">
        <f>M78/$K78*100</f>
        <v>8.1327829405453773</v>
      </c>
      <c r="AE78" s="9">
        <f>N78/$K78*100</f>
        <v>2.8707290221333013</v>
      </c>
      <c r="AF78" s="9">
        <f>O78/$K78*100</f>
        <v>17.229475870724972</v>
      </c>
      <c r="AG78" s="9">
        <f>P78/$K78*100</f>
        <v>17.717804016908008</v>
      </c>
      <c r="AH78" s="9">
        <f>Q78/$K78*100</f>
        <v>8.6185631818831787</v>
      </c>
      <c r="AI78" s="9">
        <f>R78/$K78*100</f>
        <v>37.287036604419789</v>
      </c>
      <c r="AJ78" s="9">
        <f>S78/$K78*100</f>
        <v>7.1854237479401712</v>
      </c>
    </row>
    <row r="79" spans="1:36" x14ac:dyDescent="0.25">
      <c r="A79" t="s">
        <v>176</v>
      </c>
      <c r="B79" t="s">
        <v>177</v>
      </c>
      <c r="C79" s="1">
        <v>311</v>
      </c>
      <c r="D79" s="1">
        <v>66.278688524590095</v>
      </c>
      <c r="E79" s="1">
        <v>35.688524590163901</v>
      </c>
      <c r="F79" s="1">
        <v>82.593442622950704</v>
      </c>
      <c r="G79" s="1">
        <v>57.101639344262203</v>
      </c>
      <c r="H79" s="1">
        <v>46.904918032786803</v>
      </c>
      <c r="I79" s="1">
        <v>21.413114754098299</v>
      </c>
      <c r="J79" s="1">
        <v>1.0196721311475401</v>
      </c>
      <c r="K79" s="1">
        <v>254.91803278688499</v>
      </c>
      <c r="L79" s="1">
        <v>10.1967213114754</v>
      </c>
      <c r="M79" s="1">
        <v>25.491803278688501</v>
      </c>
      <c r="N79" s="1">
        <v>5.0983606557377001</v>
      </c>
      <c r="O79" s="1">
        <v>25.491803278688501</v>
      </c>
      <c r="P79" s="1">
        <v>50.983606557377001</v>
      </c>
      <c r="Q79" s="1">
        <v>45.885245901639301</v>
      </c>
      <c r="R79" s="1">
        <v>56.081967213114702</v>
      </c>
      <c r="S79" s="1">
        <v>35.688524590163901</v>
      </c>
      <c r="T79" t="s">
        <v>23</v>
      </c>
      <c r="U79" t="s">
        <v>21</v>
      </c>
      <c r="V79" s="9">
        <f>D79/$C79*100</f>
        <v>21.311475409836042</v>
      </c>
      <c r="W79" s="9">
        <f>E79/$C79*100</f>
        <v>11.475409836065563</v>
      </c>
      <c r="X79" s="9">
        <f>F79/$C79*100</f>
        <v>26.557377049180293</v>
      </c>
      <c r="Y79" s="9">
        <f>G79/$C79*100</f>
        <v>18.360655737704889</v>
      </c>
      <c r="Z79" s="9">
        <f>H79/$C79*100</f>
        <v>15.081967213114728</v>
      </c>
      <c r="AA79" s="9">
        <f>I79/$C79*100</f>
        <v>6.8852459016393235</v>
      </c>
      <c r="AB79" s="9">
        <f>J79/$C79*100</f>
        <v>0.32786885245901609</v>
      </c>
      <c r="AC79" s="9">
        <f>L79/$K79*100</f>
        <v>4</v>
      </c>
      <c r="AD79" s="9">
        <f>M79/$K79*100</f>
        <v>10</v>
      </c>
      <c r="AE79" s="9">
        <f>N79/$K79*100</f>
        <v>2</v>
      </c>
      <c r="AF79" s="9">
        <f>O79/$K79*100</f>
        <v>10</v>
      </c>
      <c r="AG79" s="9">
        <f>P79/$K79*100</f>
        <v>20</v>
      </c>
      <c r="AH79" s="9">
        <f>Q79/$K79*100</f>
        <v>18.000000000000004</v>
      </c>
      <c r="AI79" s="9">
        <f>R79/$K79*100</f>
        <v>22</v>
      </c>
      <c r="AJ79" s="9">
        <f>S79/$K79*100</f>
        <v>14.000000000000002</v>
      </c>
    </row>
    <row r="80" spans="1:36" x14ac:dyDescent="0.25">
      <c r="A80" t="s">
        <v>178</v>
      </c>
      <c r="B80" t="s">
        <v>179</v>
      </c>
      <c r="C80" s="1">
        <v>22452</v>
      </c>
      <c r="D80" s="1">
        <v>3069.35716136579</v>
      </c>
      <c r="E80" s="1">
        <v>3131.9003220763698</v>
      </c>
      <c r="F80" s="1">
        <v>3974.6708905383298</v>
      </c>
      <c r="G80" s="1">
        <v>4411.3648929669398</v>
      </c>
      <c r="H80" s="1">
        <v>4308.7742698843003</v>
      </c>
      <c r="I80" s="1">
        <v>3105.29652962399</v>
      </c>
      <c r="J80" s="1">
        <v>450.635933544279</v>
      </c>
      <c r="K80" s="1">
        <v>19368.642857065999</v>
      </c>
      <c r="L80" s="1">
        <v>22.628243579602199</v>
      </c>
      <c r="M80" s="1">
        <v>1041.62295469642</v>
      </c>
      <c r="N80" s="1">
        <v>1521.0268235323899</v>
      </c>
      <c r="O80" s="1">
        <v>2762.7535974603002</v>
      </c>
      <c r="P80" s="1">
        <v>3475.2402128139902</v>
      </c>
      <c r="Q80" s="1">
        <v>1462.7881037926099</v>
      </c>
      <c r="R80" s="1">
        <v>6871.8325283629702</v>
      </c>
      <c r="S80" s="1">
        <v>2210.7503928277101</v>
      </c>
      <c r="T80" t="s">
        <v>23</v>
      </c>
      <c r="U80" t="s">
        <v>21</v>
      </c>
      <c r="V80" s="9">
        <f>D80/$C80*100</f>
        <v>13.670751654043247</v>
      </c>
      <c r="W80" s="9">
        <f>E80/$C80*100</f>
        <v>13.949315526796587</v>
      </c>
      <c r="X80" s="9">
        <f>F80/$C80*100</f>
        <v>17.702970294576563</v>
      </c>
      <c r="Y80" s="9">
        <f>G80/$C80*100</f>
        <v>19.647981885653572</v>
      </c>
      <c r="Z80" s="9">
        <f>H80/$C80*100</f>
        <v>19.191048770195529</v>
      </c>
      <c r="AA80" s="9">
        <f>I80/$C80*100</f>
        <v>13.830823666595361</v>
      </c>
      <c r="AB80" s="9">
        <f>J80/$C80*100</f>
        <v>2.0071082021391367</v>
      </c>
      <c r="AC80" s="9">
        <f>L80/$K80*100</f>
        <v>0.11682926752581967</v>
      </c>
      <c r="AD80" s="9">
        <f>M80/$K80*100</f>
        <v>5.3778830162920723</v>
      </c>
      <c r="AE80" s="9">
        <f>N80/$K80*100</f>
        <v>7.8530376896153786</v>
      </c>
      <c r="AF80" s="9">
        <f>O80/$K80*100</f>
        <v>14.264053593473133</v>
      </c>
      <c r="AG80" s="9">
        <f>P80/$K80*100</f>
        <v>17.942610839902837</v>
      </c>
      <c r="AH80" s="9">
        <f>Q80/$K80*100</f>
        <v>7.5523520908898414</v>
      </c>
      <c r="AI80" s="9">
        <f>R80/$K80*100</f>
        <v>35.479163816870177</v>
      </c>
      <c r="AJ80" s="9">
        <f>S80/$K80*100</f>
        <v>11.414069685430707</v>
      </c>
    </row>
    <row r="81" spans="1:36" x14ac:dyDescent="0.25">
      <c r="A81" t="s">
        <v>180</v>
      </c>
      <c r="B81" t="s">
        <v>181</v>
      </c>
      <c r="C81" s="1">
        <v>105</v>
      </c>
      <c r="D81" s="1">
        <v>13.8679245283019</v>
      </c>
      <c r="E81" s="1">
        <v>4.9528301886792496</v>
      </c>
      <c r="F81" s="1">
        <v>12.877358490565999</v>
      </c>
      <c r="G81" s="1">
        <v>26.745283018867902</v>
      </c>
      <c r="H81" s="1">
        <v>33.679245283018901</v>
      </c>
      <c r="I81" s="1">
        <v>12.877358490565999</v>
      </c>
      <c r="J81">
        <v>0</v>
      </c>
      <c r="K81" s="1">
        <v>94.103773584905795</v>
      </c>
      <c r="L81">
        <v>0</v>
      </c>
      <c r="M81" s="1">
        <v>9.9056603773584992</v>
      </c>
      <c r="N81" s="1">
        <v>4.9528301886792496</v>
      </c>
      <c r="O81" s="1">
        <v>24.764150943396199</v>
      </c>
      <c r="P81" s="1">
        <v>9.9056603773584992</v>
      </c>
      <c r="Q81" s="1">
        <v>4.9528301886792496</v>
      </c>
      <c r="R81" s="1">
        <v>34.669811320754697</v>
      </c>
      <c r="S81" s="1">
        <v>4.9528301886792496</v>
      </c>
      <c r="T81" t="s">
        <v>23</v>
      </c>
      <c r="U81" t="s">
        <v>21</v>
      </c>
      <c r="V81" s="9">
        <f>D81/$C81*100</f>
        <v>13.207547169811335</v>
      </c>
      <c r="W81" s="9">
        <f>E81/$C81*100</f>
        <v>4.7169811320754755</v>
      </c>
      <c r="X81" s="9">
        <f>F81/$C81*100</f>
        <v>12.26415094339619</v>
      </c>
      <c r="Y81" s="9">
        <f>G81/$C81*100</f>
        <v>25.471698113207523</v>
      </c>
      <c r="Z81" s="9">
        <f>H81/$C81*100</f>
        <v>32.07547169811324</v>
      </c>
      <c r="AA81" s="9">
        <f>I81/$C81*100</f>
        <v>12.26415094339619</v>
      </c>
      <c r="AB81" s="9">
        <f>J81/$C81*100</f>
        <v>0</v>
      </c>
      <c r="AC81" s="9">
        <f>L81/$K81*100</f>
        <v>0</v>
      </c>
      <c r="AD81" s="9">
        <f>M81/$K81*100</f>
        <v>10.526315789473678</v>
      </c>
      <c r="AE81" s="9">
        <f>N81/$K81*100</f>
        <v>5.2631578947368389</v>
      </c>
      <c r="AF81" s="9">
        <f>O81/$K81*100</f>
        <v>26.315789473684141</v>
      </c>
      <c r="AG81" s="9">
        <f>P81/$K81*100</f>
        <v>10.526315789473678</v>
      </c>
      <c r="AH81" s="9">
        <f>Q81/$K81*100</f>
        <v>5.2631578947368389</v>
      </c>
      <c r="AI81" s="9">
        <f>R81/$K81*100</f>
        <v>36.842105263157819</v>
      </c>
      <c r="AJ81" s="9">
        <f>S81/$K81*100</f>
        <v>5.2631578947368389</v>
      </c>
    </row>
    <row r="82" spans="1:36" x14ac:dyDescent="0.25">
      <c r="A82" t="s">
        <v>182</v>
      </c>
      <c r="B82" t="s">
        <v>183</v>
      </c>
      <c r="C82" s="1">
        <v>155</v>
      </c>
      <c r="D82" s="1">
        <v>12.753164556962</v>
      </c>
      <c r="E82" s="1">
        <v>12.753164556962</v>
      </c>
      <c r="F82" s="1">
        <v>17.658227848101301</v>
      </c>
      <c r="G82" s="1">
        <v>46.1075949367089</v>
      </c>
      <c r="H82" s="1">
        <v>44.145569620253198</v>
      </c>
      <c r="I82" s="1">
        <v>20.6012658227848</v>
      </c>
      <c r="J82" s="1">
        <v>0.981012658227848</v>
      </c>
      <c r="K82" s="1">
        <v>132.43670886075901</v>
      </c>
      <c r="L82">
        <v>0</v>
      </c>
      <c r="M82" s="1">
        <v>14.7151898734177</v>
      </c>
      <c r="N82" s="1">
        <v>4.90506329113924</v>
      </c>
      <c r="O82" s="1">
        <v>24.525316455696199</v>
      </c>
      <c r="P82" s="1">
        <v>29.430379746835399</v>
      </c>
      <c r="Q82" s="1">
        <v>4.90506329113924</v>
      </c>
      <c r="R82" s="1">
        <v>44.145569620253198</v>
      </c>
      <c r="S82" s="1">
        <v>9.81012658227848</v>
      </c>
      <c r="T82" t="s">
        <v>23</v>
      </c>
      <c r="U82" t="s">
        <v>21</v>
      </c>
      <c r="V82" s="9">
        <f>D82/$C82*100</f>
        <v>8.2278481012658062</v>
      </c>
      <c r="W82" s="9">
        <f>E82/$C82*100</f>
        <v>8.2278481012658062</v>
      </c>
      <c r="X82" s="9">
        <f>F82/$C82*100</f>
        <v>11.392405063291163</v>
      </c>
      <c r="Y82" s="9">
        <f>G82/$C82*100</f>
        <v>29.746835443038002</v>
      </c>
      <c r="Z82" s="9">
        <f>H82/$C82*100</f>
        <v>28.481012658227872</v>
      </c>
      <c r="AA82" s="9">
        <f>I82/$C82*100</f>
        <v>13.291139240506322</v>
      </c>
      <c r="AB82" s="9">
        <f>J82/$C82*100</f>
        <v>0.63291139240506322</v>
      </c>
      <c r="AC82" s="9">
        <f>L82/$K82*100</f>
        <v>0</v>
      </c>
      <c r="AD82" s="9">
        <f>M82/$K82*100</f>
        <v>11.111111111111136</v>
      </c>
      <c r="AE82" s="9">
        <f>N82/$K82*100</f>
        <v>3.7037037037037166</v>
      </c>
      <c r="AF82" s="9">
        <f>O82/$K82*100</f>
        <v>18.518518518518583</v>
      </c>
      <c r="AG82" s="9">
        <f>P82/$K82*100</f>
        <v>22.222222222222271</v>
      </c>
      <c r="AH82" s="9">
        <f>Q82/$K82*100</f>
        <v>3.7037037037037166</v>
      </c>
      <c r="AI82" s="9">
        <f>R82/$K82*100</f>
        <v>33.333333333333485</v>
      </c>
      <c r="AJ82" s="9">
        <f>S82/$K82*100</f>
        <v>7.4074074074074332</v>
      </c>
    </row>
    <row r="83" spans="1:36" x14ac:dyDescent="0.25">
      <c r="A83" t="s">
        <v>184</v>
      </c>
      <c r="B83" t="s">
        <v>185</v>
      </c>
      <c r="C83" s="1">
        <v>102</v>
      </c>
      <c r="D83" s="1">
        <v>13</v>
      </c>
      <c r="E83" s="1">
        <v>9</v>
      </c>
      <c r="F83" s="1">
        <v>23</v>
      </c>
      <c r="G83" s="1">
        <v>20</v>
      </c>
      <c r="H83" s="1">
        <v>27</v>
      </c>
      <c r="I83" s="1">
        <v>9</v>
      </c>
      <c r="J83" s="1">
        <v>1</v>
      </c>
      <c r="K83" s="1">
        <v>95</v>
      </c>
      <c r="L83">
        <v>0</v>
      </c>
      <c r="M83" s="1">
        <v>30</v>
      </c>
      <c r="N83">
        <v>0</v>
      </c>
      <c r="O83" s="1">
        <v>10</v>
      </c>
      <c r="P83" s="1">
        <v>5</v>
      </c>
      <c r="Q83" s="1">
        <v>5</v>
      </c>
      <c r="R83" s="1">
        <v>45</v>
      </c>
      <c r="S83">
        <v>0</v>
      </c>
      <c r="T83" t="s">
        <v>23</v>
      </c>
      <c r="U83" t="s">
        <v>21</v>
      </c>
      <c r="V83" s="9">
        <f>D83/$C83*100</f>
        <v>12.745098039215685</v>
      </c>
      <c r="W83" s="9">
        <f>E83/$C83*100</f>
        <v>8.8235294117647065</v>
      </c>
      <c r="X83" s="9">
        <f>F83/$C83*100</f>
        <v>22.549019607843139</v>
      </c>
      <c r="Y83" s="9">
        <f>G83/$C83*100</f>
        <v>19.607843137254903</v>
      </c>
      <c r="Z83" s="9">
        <f>H83/$C83*100</f>
        <v>26.47058823529412</v>
      </c>
      <c r="AA83" s="9">
        <f>I83/$C83*100</f>
        <v>8.8235294117647065</v>
      </c>
      <c r="AB83" s="9">
        <f>J83/$C83*100</f>
        <v>0.98039215686274506</v>
      </c>
      <c r="AC83" s="9">
        <f>L83/$K83*100</f>
        <v>0</v>
      </c>
      <c r="AD83" s="9">
        <f>M83/$K83*100</f>
        <v>31.578947368421051</v>
      </c>
      <c r="AE83" s="9">
        <f>N83/$K83*100</f>
        <v>0</v>
      </c>
      <c r="AF83" s="9">
        <f>O83/$K83*100</f>
        <v>10.526315789473683</v>
      </c>
      <c r="AG83" s="9">
        <f>P83/$K83*100</f>
        <v>5.2631578947368416</v>
      </c>
      <c r="AH83" s="9">
        <f>Q83/$K83*100</f>
        <v>5.2631578947368416</v>
      </c>
      <c r="AI83" s="9">
        <f>R83/$K83*100</f>
        <v>47.368421052631575</v>
      </c>
      <c r="AJ83" s="9">
        <f>S83/$K83*100</f>
        <v>0</v>
      </c>
    </row>
    <row r="84" spans="1:36" x14ac:dyDescent="0.25">
      <c r="A84" t="s">
        <v>186</v>
      </c>
      <c r="B84" t="s">
        <v>187</v>
      </c>
      <c r="C84" s="1">
        <v>28958</v>
      </c>
      <c r="D84" s="1">
        <v>4435.44097928464</v>
      </c>
      <c r="E84" s="1">
        <v>4015.4136646986599</v>
      </c>
      <c r="F84" s="1">
        <v>5100.5875142350296</v>
      </c>
      <c r="G84" s="1">
        <v>5989.7519648515799</v>
      </c>
      <c r="H84" s="1">
        <v>5289.9795603810499</v>
      </c>
      <c r="I84" s="1">
        <v>3546.3542882482802</v>
      </c>
      <c r="J84" s="1">
        <v>580.47202830077401</v>
      </c>
      <c r="K84" s="1">
        <v>24510.821546806299</v>
      </c>
      <c r="L84" s="1">
        <v>14.4790493840612</v>
      </c>
      <c r="M84" s="1">
        <v>1002.29246713399</v>
      </c>
      <c r="N84" s="1">
        <v>1327.7443587612499</v>
      </c>
      <c r="O84" s="1">
        <v>2939.2373565763</v>
      </c>
      <c r="P84" s="1">
        <v>5097.6910588248102</v>
      </c>
      <c r="Q84" s="1">
        <v>2630.4448684755798</v>
      </c>
      <c r="R84" s="1">
        <v>8211.9595602990903</v>
      </c>
      <c r="S84" s="1">
        <v>3286.9728273512001</v>
      </c>
      <c r="T84" t="s">
        <v>23</v>
      </c>
      <c r="U84" t="s">
        <v>21</v>
      </c>
      <c r="V84" s="9">
        <f>D84/$C84*100</f>
        <v>15.316807028401961</v>
      </c>
      <c r="W84" s="9">
        <f>E84/$C84*100</f>
        <v>13.86633629635562</v>
      </c>
      <c r="X84" s="9">
        <f>F84/$C84*100</f>
        <v>17.613742365615824</v>
      </c>
      <c r="Y84" s="9">
        <f>G84/$C84*100</f>
        <v>20.684273654436012</v>
      </c>
      <c r="Z84" s="9">
        <f>H84/$C84*100</f>
        <v>18.267765592862247</v>
      </c>
      <c r="AA84" s="9">
        <f>I84/$C84*100</f>
        <v>12.246544264964019</v>
      </c>
      <c r="AB84" s="9">
        <f>J84/$C84*100</f>
        <v>2.0045307973643691</v>
      </c>
      <c r="AC84" s="9">
        <f>L84/$K84*100</f>
        <v>5.9072068867262371E-2</v>
      </c>
      <c r="AD84" s="9">
        <f>M84/$K84*100</f>
        <v>4.0891834866489258</v>
      </c>
      <c r="AE84" s="9">
        <f>N84/$K84*100</f>
        <v>5.4169720758880553</v>
      </c>
      <c r="AF84" s="9">
        <f>O84/$K84*100</f>
        <v>11.991590534668454</v>
      </c>
      <c r="AG84" s="9">
        <f>P84/$K84*100</f>
        <v>20.797716017352457</v>
      </c>
      <c r="AH84" s="9">
        <f>Q84/$K84*100</f>
        <v>10.731769489865673</v>
      </c>
      <c r="AI84" s="9">
        <f>R84/$K84*100</f>
        <v>33.50340397451545</v>
      </c>
      <c r="AJ84" s="9">
        <f>S84/$K84*100</f>
        <v>13.410292352193656</v>
      </c>
    </row>
    <row r="85" spans="1:36" x14ac:dyDescent="0.25">
      <c r="A85" t="s">
        <v>188</v>
      </c>
      <c r="B85" t="s">
        <v>189</v>
      </c>
      <c r="C85" s="1">
        <v>9701.0000000000091</v>
      </c>
      <c r="D85" s="1">
        <v>1501.5615018732101</v>
      </c>
      <c r="E85" s="1">
        <v>1266.77411884957</v>
      </c>
      <c r="F85" s="1">
        <v>1631.42168254991</v>
      </c>
      <c r="G85" s="1">
        <v>2128.8324987262499</v>
      </c>
      <c r="H85" s="1">
        <v>1996.6147295130299</v>
      </c>
      <c r="I85" s="1">
        <v>908.293967503359</v>
      </c>
      <c r="J85" s="1">
        <v>267.50150098466798</v>
      </c>
      <c r="K85" s="1">
        <v>8191.4384383394499</v>
      </c>
      <c r="L85" s="1">
        <v>33.271179375410597</v>
      </c>
      <c r="M85" s="1">
        <v>514.07504472157598</v>
      </c>
      <c r="N85" s="1">
        <v>1077.9166236114199</v>
      </c>
      <c r="O85" s="1">
        <v>1128.97248910081</v>
      </c>
      <c r="P85" s="1">
        <v>1224.0908542162199</v>
      </c>
      <c r="Q85" s="1">
        <v>501.98377006093801</v>
      </c>
      <c r="R85" s="1">
        <v>2594.1418201240499</v>
      </c>
      <c r="S85" s="1">
        <v>1116.9866571290199</v>
      </c>
      <c r="T85" t="s">
        <v>23</v>
      </c>
      <c r="U85" t="s">
        <v>21</v>
      </c>
      <c r="V85" s="9">
        <f>D85/$C85*100</f>
        <v>15.478419769850621</v>
      </c>
      <c r="W85" s="9">
        <f>E85/$C85*100</f>
        <v>13.058180794243571</v>
      </c>
      <c r="X85" s="9">
        <f>F85/$C85*100</f>
        <v>16.817046516337577</v>
      </c>
      <c r="Y85" s="9">
        <f>G85/$C85*100</f>
        <v>21.944464475066983</v>
      </c>
      <c r="Z85" s="9">
        <f>H85/$C85*100</f>
        <v>20.581535197536628</v>
      </c>
      <c r="AA85" s="9">
        <f>I85/$C85*100</f>
        <v>9.3628900886852726</v>
      </c>
      <c r="AB85" s="9">
        <f>J85/$C85*100</f>
        <v>2.7574631582792262</v>
      </c>
      <c r="AC85" s="9">
        <f>L85/$K85*100</f>
        <v>0.40617016932810218</v>
      </c>
      <c r="AD85" s="9">
        <f>M85/$K85*100</f>
        <v>6.2757603391790626</v>
      </c>
      <c r="AE85" s="9">
        <f>N85/$K85*100</f>
        <v>13.159063963251036</v>
      </c>
      <c r="AF85" s="9">
        <f>O85/$K85*100</f>
        <v>13.782347234848691</v>
      </c>
      <c r="AG85" s="9">
        <f>P85/$K85*100</f>
        <v>14.943539690012795</v>
      </c>
      <c r="AH85" s="9">
        <f>Q85/$K85*100</f>
        <v>6.1281516529677917</v>
      </c>
      <c r="AI85" s="9">
        <f>R85/$K85*100</f>
        <v>31.668941171337529</v>
      </c>
      <c r="AJ85" s="9">
        <f>S85/$K85*100</f>
        <v>13.636025779074926</v>
      </c>
    </row>
    <row r="86" spans="1:36" x14ac:dyDescent="0.25">
      <c r="A86" t="s">
        <v>190</v>
      </c>
      <c r="B86" t="s">
        <v>191</v>
      </c>
      <c r="C86" s="1">
        <v>19473</v>
      </c>
      <c r="D86" s="1">
        <v>3256.9513609312899</v>
      </c>
      <c r="E86" s="1">
        <v>2825.2785767988998</v>
      </c>
      <c r="F86" s="1">
        <v>3802.6094008764799</v>
      </c>
      <c r="G86" s="1">
        <v>4273.21325576661</v>
      </c>
      <c r="H86" s="1">
        <v>3284.9379523883699</v>
      </c>
      <c r="I86" s="1">
        <v>1684.00811930993</v>
      </c>
      <c r="J86" s="1">
        <v>346.00133392840797</v>
      </c>
      <c r="K86" s="1">
        <v>16212.6512947468</v>
      </c>
      <c r="L86" s="1">
        <v>15.0975561345226</v>
      </c>
      <c r="M86" s="1">
        <v>1305.8762962154201</v>
      </c>
      <c r="N86" s="1">
        <v>2464.8628237384</v>
      </c>
      <c r="O86" s="1">
        <v>2369.8695043774201</v>
      </c>
      <c r="P86" s="1">
        <v>2450.7147750045601</v>
      </c>
      <c r="Q86" s="1">
        <v>1144.34841303337</v>
      </c>
      <c r="R86" s="1">
        <v>4267.1906745098504</v>
      </c>
      <c r="S86" s="1">
        <v>2194.6912517332898</v>
      </c>
      <c r="T86" t="s">
        <v>23</v>
      </c>
      <c r="U86" t="s">
        <v>21</v>
      </c>
      <c r="V86" s="9">
        <f>D86/$C86*100</f>
        <v>16.725473018699173</v>
      </c>
      <c r="W86" s="9">
        <f>E86/$C86*100</f>
        <v>14.508697051296151</v>
      </c>
      <c r="X86" s="9">
        <f>F86/$C86*100</f>
        <v>19.527599244474299</v>
      </c>
      <c r="Y86" s="9">
        <f>G86/$C86*100</f>
        <v>21.944298545507163</v>
      </c>
      <c r="Z86" s="9">
        <f>H86/$C86*100</f>
        <v>16.869192997423969</v>
      </c>
      <c r="AA86" s="9">
        <f>I86/$C86*100</f>
        <v>8.64791310691691</v>
      </c>
      <c r="AB86" s="9">
        <f>J86/$C86*100</f>
        <v>1.7768260356822676</v>
      </c>
      <c r="AC86" s="9">
        <f>L86/$K86*100</f>
        <v>9.3122067822518875E-2</v>
      </c>
      <c r="AD86" s="9">
        <f>M86/$K86*100</f>
        <v>8.054674540730721</v>
      </c>
      <c r="AE86" s="9">
        <f>N86/$K86*100</f>
        <v>15.203329664760393</v>
      </c>
      <c r="AF86" s="9">
        <f>O86/$K86*100</f>
        <v>14.61740872170181</v>
      </c>
      <c r="AG86" s="9">
        <f>P86/$K86*100</f>
        <v>15.116064180068051</v>
      </c>
      <c r="AH86" s="9">
        <f>Q86/$K86*100</f>
        <v>7.0583669026679186</v>
      </c>
      <c r="AI86" s="9">
        <f>R86/$K86*100</f>
        <v>26.320128626293833</v>
      </c>
      <c r="AJ86" s="9">
        <f>S86/$K86*100</f>
        <v>13.536905295954959</v>
      </c>
    </row>
    <row r="87" spans="1:36" x14ac:dyDescent="0.25">
      <c r="A87" t="s">
        <v>192</v>
      </c>
      <c r="B87" t="s">
        <v>193</v>
      </c>
      <c r="C87" s="1">
        <v>273</v>
      </c>
      <c r="D87" s="1">
        <v>25.039909499139899</v>
      </c>
      <c r="E87" s="1">
        <v>42.458976976802496</v>
      </c>
      <c r="F87" s="1">
        <v>28.218777632591301</v>
      </c>
      <c r="G87" s="1">
        <v>47.902435563571999</v>
      </c>
      <c r="H87" s="1">
        <v>82.566156481676501</v>
      </c>
      <c r="I87" s="1">
        <v>45.725052128864199</v>
      </c>
      <c r="J87" s="1">
        <v>1.0886917173539099</v>
      </c>
      <c r="K87" s="1">
        <v>250.39909499139901</v>
      </c>
      <c r="L87" s="1">
        <v>10.8869171735391</v>
      </c>
      <c r="M87" s="1">
        <v>21.7738343470782</v>
      </c>
      <c r="N87" s="1">
        <v>5.4434585867695402</v>
      </c>
      <c r="O87" s="1">
        <v>27.217292933847698</v>
      </c>
      <c r="P87" s="1">
        <v>21.7738343470782</v>
      </c>
      <c r="Q87" s="1">
        <v>21.7738343470782</v>
      </c>
      <c r="R87" s="1">
        <v>97.982254561851704</v>
      </c>
      <c r="S87" s="1">
        <v>43.5476686941563</v>
      </c>
      <c r="T87" t="s">
        <v>23</v>
      </c>
      <c r="U87" t="s">
        <v>21</v>
      </c>
      <c r="V87" s="9">
        <f>D87/$C87*100</f>
        <v>9.1721280216629655</v>
      </c>
      <c r="W87" s="9">
        <f>E87/$C87*100</f>
        <v>15.552738819341574</v>
      </c>
      <c r="X87" s="9">
        <f>F87/$C87*100</f>
        <v>10.336548583366776</v>
      </c>
      <c r="Y87" s="9">
        <f>G87/$C87*100</f>
        <v>17.546679693616117</v>
      </c>
      <c r="Z87" s="9">
        <f>H87/$C87*100</f>
        <v>30.244013363251465</v>
      </c>
      <c r="AA87" s="9">
        <f>I87/$C87*100</f>
        <v>16.749103343906299</v>
      </c>
      <c r="AB87" s="9">
        <f>J87/$C87*100</f>
        <v>0.39878817485491208</v>
      </c>
      <c r="AC87" s="9">
        <f>L87/$K87*100</f>
        <v>4.3478260869565268</v>
      </c>
      <c r="AD87" s="9">
        <f>M87/$K87*100</f>
        <v>8.6956521739130537</v>
      </c>
      <c r="AE87" s="9">
        <f>N87/$K87*100</f>
        <v>2.1739130434782594</v>
      </c>
      <c r="AF87" s="9">
        <f>O87/$K87*100</f>
        <v>10.869565217391296</v>
      </c>
      <c r="AG87" s="9">
        <f>P87/$K87*100</f>
        <v>8.6956521739130537</v>
      </c>
      <c r="AH87" s="9">
        <f>Q87/$K87*100</f>
        <v>8.6956521739130537</v>
      </c>
      <c r="AI87" s="9">
        <f>R87/$K87*100</f>
        <v>39.130434782608667</v>
      </c>
      <c r="AJ87" s="9">
        <f>S87/$K87*100</f>
        <v>17.391304347826068</v>
      </c>
    </row>
    <row r="88" spans="1:36" x14ac:dyDescent="0.25">
      <c r="A88" t="s">
        <v>194</v>
      </c>
      <c r="B88" t="s">
        <v>195</v>
      </c>
      <c r="C88" s="1">
        <v>50.999999999999801</v>
      </c>
      <c r="D88" s="1">
        <v>6.5106382978723198</v>
      </c>
      <c r="E88" s="1">
        <v>7.5957446808510403</v>
      </c>
      <c r="F88" s="1">
        <v>7.5957446808510403</v>
      </c>
      <c r="G88" s="1">
        <v>6.5106382978723198</v>
      </c>
      <c r="H88" s="1">
        <v>14.106382978723399</v>
      </c>
      <c r="I88" s="1">
        <v>7.5957446808510403</v>
      </c>
      <c r="J88" s="1">
        <v>1.08510638297872</v>
      </c>
      <c r="K88" s="1">
        <v>37.978723404255298</v>
      </c>
      <c r="L88">
        <v>0</v>
      </c>
      <c r="M88">
        <v>0</v>
      </c>
      <c r="N88">
        <v>0</v>
      </c>
      <c r="O88" s="1">
        <v>5.4255319148936199</v>
      </c>
      <c r="P88">
        <v>0</v>
      </c>
      <c r="Q88" s="1">
        <v>5.4255319148936199</v>
      </c>
      <c r="R88" s="1">
        <v>16.2765957446809</v>
      </c>
      <c r="S88" s="1">
        <v>10.851063829787201</v>
      </c>
      <c r="T88" t="s">
        <v>23</v>
      </c>
      <c r="U88" t="s">
        <v>21</v>
      </c>
      <c r="V88" s="9">
        <f>D88/$C88*100</f>
        <v>12.765957446808521</v>
      </c>
      <c r="W88" s="9">
        <f>E88/$C88*100</f>
        <v>14.89361702127661</v>
      </c>
      <c r="X88" s="9">
        <f>F88/$C88*100</f>
        <v>14.89361702127661</v>
      </c>
      <c r="Y88" s="9">
        <f>G88/$C88*100</f>
        <v>12.765957446808521</v>
      </c>
      <c r="Z88" s="9">
        <f>H88/$C88*100</f>
        <v>27.659574468085204</v>
      </c>
      <c r="AA88" s="9">
        <f>I88/$C88*100</f>
        <v>14.89361702127661</v>
      </c>
      <c r="AB88" s="9">
        <f>J88/$C88*100</f>
        <v>2.1276595744680868</v>
      </c>
      <c r="AC88" s="9">
        <f>L88/$K88*100</f>
        <v>0</v>
      </c>
      <c r="AD88" s="9">
        <f>M88/$K88*100</f>
        <v>0</v>
      </c>
      <c r="AE88" s="9">
        <f>N88/$K88*100</f>
        <v>0</v>
      </c>
      <c r="AF88" s="9">
        <f>O88/$K88*100</f>
        <v>14.285714285714302</v>
      </c>
      <c r="AG88" s="9">
        <f>P88/$K88*100</f>
        <v>0</v>
      </c>
      <c r="AH88" s="9">
        <f>Q88/$K88*100</f>
        <v>14.285714285714302</v>
      </c>
      <c r="AI88" s="9">
        <f>R88/$K88*100</f>
        <v>42.85714285714301</v>
      </c>
      <c r="AJ88" s="9">
        <f>S88/$K88*100</f>
        <v>28.571428571428498</v>
      </c>
    </row>
    <row r="89" spans="1:36" x14ac:dyDescent="0.25">
      <c r="A89" t="s">
        <v>196</v>
      </c>
      <c r="B89" t="s">
        <v>197</v>
      </c>
      <c r="C89" s="1">
        <v>340017</v>
      </c>
      <c r="D89" s="1">
        <v>52819.543161992799</v>
      </c>
      <c r="E89" s="1">
        <v>61605.377958325502</v>
      </c>
      <c r="F89" s="1">
        <v>62214.572859815897</v>
      </c>
      <c r="G89" s="1">
        <v>62754.5058461519</v>
      </c>
      <c r="H89" s="1">
        <v>58383.045732799401</v>
      </c>
      <c r="I89" s="1">
        <v>36159.448666722797</v>
      </c>
      <c r="J89" s="1">
        <v>6080.5057741916698</v>
      </c>
      <c r="K89" s="1">
        <v>287167.91675408097</v>
      </c>
      <c r="L89" s="1">
        <v>159.65561215600101</v>
      </c>
      <c r="M89" s="1">
        <v>11325.8135433233</v>
      </c>
      <c r="N89" s="1">
        <v>26218.3809767001</v>
      </c>
      <c r="O89" s="1">
        <v>36603.658205799802</v>
      </c>
      <c r="P89" s="1">
        <v>49480.455629360302</v>
      </c>
      <c r="Q89" s="1">
        <v>24304.3450479979</v>
      </c>
      <c r="R89" s="1">
        <v>82549.762121168096</v>
      </c>
      <c r="S89" s="1">
        <v>56525.845617575404</v>
      </c>
      <c r="T89" t="s">
        <v>23</v>
      </c>
      <c r="U89" t="s">
        <v>21</v>
      </c>
      <c r="V89" s="9">
        <f>D89/$C89*100</f>
        <v>15.534383034375576</v>
      </c>
      <c r="W89" s="9">
        <f>E89/$C89*100</f>
        <v>18.118322895127452</v>
      </c>
      <c r="X89" s="9">
        <f>F89/$C89*100</f>
        <v>18.297488907853403</v>
      </c>
      <c r="Y89" s="9">
        <f>G89/$C89*100</f>
        <v>18.456284787570006</v>
      </c>
      <c r="Z89" s="9">
        <f>H89/$C89*100</f>
        <v>17.170625507783257</v>
      </c>
      <c r="AA89" s="9">
        <f>I89/$C89*100</f>
        <v>10.634600230789284</v>
      </c>
      <c r="AB89" s="9">
        <f>J89/$C89*100</f>
        <v>1.7882946365010188</v>
      </c>
      <c r="AC89" s="9">
        <f>L89/$K89*100</f>
        <v>5.5596604927396411E-2</v>
      </c>
      <c r="AD89" s="9">
        <f>M89/$K89*100</f>
        <v>3.9439689751352938</v>
      </c>
      <c r="AE89" s="9">
        <f>N89/$K89*100</f>
        <v>9.1299826502389081</v>
      </c>
      <c r="AF89" s="9">
        <f>O89/$K89*100</f>
        <v>12.746430248733425</v>
      </c>
      <c r="AG89" s="9">
        <f>P89/$K89*100</f>
        <v>17.230495728300095</v>
      </c>
      <c r="AH89" s="9">
        <f>Q89/$K89*100</f>
        <v>8.4634611424267003</v>
      </c>
      <c r="AI89" s="9">
        <f>R89/$K89*100</f>
        <v>28.746164632263003</v>
      </c>
      <c r="AJ89" s="9">
        <f>S89/$K89*100</f>
        <v>19.683900017975148</v>
      </c>
    </row>
    <row r="90" spans="1:36" x14ac:dyDescent="0.25">
      <c r="A90" t="s">
        <v>198</v>
      </c>
      <c r="B90" t="s">
        <v>199</v>
      </c>
      <c r="C90" s="1">
        <v>2214</v>
      </c>
      <c r="D90" s="1">
        <v>357.89451011623299</v>
      </c>
      <c r="E90" s="1">
        <v>288.50824207007702</v>
      </c>
      <c r="F90" s="1">
        <v>333.77762938063802</v>
      </c>
      <c r="G90" s="1">
        <v>558.54695783638499</v>
      </c>
      <c r="H90" s="1">
        <v>466.90281104112398</v>
      </c>
      <c r="I90" s="1">
        <v>194.864396343609</v>
      </c>
      <c r="J90" s="1">
        <v>13.5054532119333</v>
      </c>
      <c r="K90" s="1">
        <v>1866.64656893507</v>
      </c>
      <c r="L90" s="1">
        <v>14.4701284413572</v>
      </c>
      <c r="M90" s="1">
        <v>217.05192662035699</v>
      </c>
      <c r="N90" s="1">
        <v>274.93244038578598</v>
      </c>
      <c r="O90" s="1">
        <v>221.875302767476</v>
      </c>
      <c r="P90" s="1">
        <v>178.464917443405</v>
      </c>
      <c r="Q90" s="1">
        <v>77.174018353904799</v>
      </c>
      <c r="R90" s="1">
        <v>578.805137654286</v>
      </c>
      <c r="S90" s="1">
        <v>303.87269726850002</v>
      </c>
      <c r="T90" t="s">
        <v>23</v>
      </c>
      <c r="U90" t="s">
        <v>21</v>
      </c>
      <c r="V90" s="9">
        <f>D90/$C90*100</f>
        <v>16.165063690886765</v>
      </c>
      <c r="W90" s="9">
        <f>E90/$C90*100</f>
        <v>13.031085911024256</v>
      </c>
      <c r="X90" s="9">
        <f>F90/$C90*100</f>
        <v>15.07577368476233</v>
      </c>
      <c r="Y90" s="9">
        <f>G90/$C90*100</f>
        <v>25.22795654184214</v>
      </c>
      <c r="Z90" s="9">
        <f>H90/$C90*100</f>
        <v>21.088654518569285</v>
      </c>
      <c r="AA90" s="9">
        <f>I90/$C90*100</f>
        <v>8.8014632494855007</v>
      </c>
      <c r="AB90" s="9">
        <f>J90/$C90*100</f>
        <v>0.61000240342968837</v>
      </c>
      <c r="AC90" s="9">
        <f>L90/$K90*100</f>
        <v>0.775193798449616</v>
      </c>
      <c r="AD90" s="9">
        <f>M90/$K90*100</f>
        <v>11.627906976744187</v>
      </c>
      <c r="AE90" s="9">
        <f>N90/$K90*100</f>
        <v>14.728682170542662</v>
      </c>
      <c r="AF90" s="9">
        <f>O90/$K90*100</f>
        <v>11.886304909560723</v>
      </c>
      <c r="AG90" s="9">
        <f>P90/$K90*100</f>
        <v>9.5607235142119062</v>
      </c>
      <c r="AH90" s="9">
        <f>Q90/$K90*100</f>
        <v>4.1343669250646045</v>
      </c>
      <c r="AI90" s="9">
        <f>R90/$K90*100</f>
        <v>31.007751937984533</v>
      </c>
      <c r="AJ90" s="9">
        <f>S90/$K90*100</f>
        <v>16.279069767441872</v>
      </c>
    </row>
    <row r="91" spans="1:36" x14ac:dyDescent="0.25">
      <c r="A91" t="s">
        <v>200</v>
      </c>
      <c r="B91" t="s">
        <v>201</v>
      </c>
      <c r="C91" s="1">
        <v>7972</v>
      </c>
      <c r="D91" s="1">
        <v>1457</v>
      </c>
      <c r="E91" s="1">
        <v>1208</v>
      </c>
      <c r="F91" s="1">
        <v>1640</v>
      </c>
      <c r="G91" s="1">
        <v>1653</v>
      </c>
      <c r="H91" s="1">
        <v>1226</v>
      </c>
      <c r="I91" s="1">
        <v>640</v>
      </c>
      <c r="J91" s="1">
        <v>148</v>
      </c>
      <c r="K91" s="1">
        <v>6555</v>
      </c>
      <c r="L91" s="1">
        <v>10</v>
      </c>
      <c r="M91" s="1">
        <v>460</v>
      </c>
      <c r="N91" s="1">
        <v>525</v>
      </c>
      <c r="O91" s="1">
        <v>950</v>
      </c>
      <c r="P91" s="1">
        <v>1295</v>
      </c>
      <c r="Q91" s="1">
        <v>755</v>
      </c>
      <c r="R91" s="1">
        <v>1845</v>
      </c>
      <c r="S91" s="1">
        <v>715</v>
      </c>
      <c r="T91" t="s">
        <v>23</v>
      </c>
      <c r="U91" t="s">
        <v>21</v>
      </c>
      <c r="V91" s="9">
        <f>D91/$C91*100</f>
        <v>18.276467636728551</v>
      </c>
      <c r="W91" s="9">
        <f>E91/$C91*100</f>
        <v>15.153035624686403</v>
      </c>
      <c r="X91" s="9">
        <f>F91/$C91*100</f>
        <v>20.572002007024587</v>
      </c>
      <c r="Y91" s="9">
        <f>G91/$C91*100</f>
        <v>20.735072754641244</v>
      </c>
      <c r="Z91" s="9">
        <f>H91/$C91*100</f>
        <v>15.37882589061716</v>
      </c>
      <c r="AA91" s="9">
        <f>I91/$C91*100</f>
        <v>8.0280983442047162</v>
      </c>
      <c r="AB91" s="9">
        <f>J91/$C91*100</f>
        <v>1.8564977420973405</v>
      </c>
      <c r="AC91" s="9">
        <f>L91/$K91*100</f>
        <v>0.15255530129672007</v>
      </c>
      <c r="AD91" s="9">
        <f>M91/$K91*100</f>
        <v>7.0175438596491224</v>
      </c>
      <c r="AE91" s="9">
        <f>N91/$K91*100</f>
        <v>8.0091533180778036</v>
      </c>
      <c r="AF91" s="9">
        <f>O91/$K91*100</f>
        <v>14.492753623188406</v>
      </c>
      <c r="AG91" s="9">
        <f>P91/$K91*100</f>
        <v>19.755911517925249</v>
      </c>
      <c r="AH91" s="9">
        <f>Q91/$K91*100</f>
        <v>11.517925247902365</v>
      </c>
      <c r="AI91" s="9">
        <f>R91/$K91*100</f>
        <v>28.146453089244851</v>
      </c>
      <c r="AJ91" s="9">
        <f>S91/$K91*100</f>
        <v>10.907704042715483</v>
      </c>
    </row>
    <row r="92" spans="1:36" x14ac:dyDescent="0.25">
      <c r="A92" t="s">
        <v>202</v>
      </c>
      <c r="B92" t="s">
        <v>203</v>
      </c>
      <c r="C92" s="1">
        <v>2376</v>
      </c>
      <c r="D92" s="1">
        <v>389</v>
      </c>
      <c r="E92" s="1">
        <v>308</v>
      </c>
      <c r="F92" s="1">
        <v>415</v>
      </c>
      <c r="G92" s="1">
        <v>568</v>
      </c>
      <c r="H92" s="1">
        <v>392</v>
      </c>
      <c r="I92" s="1">
        <v>235</v>
      </c>
      <c r="J92" s="1">
        <v>69</v>
      </c>
      <c r="K92" s="1">
        <v>2010</v>
      </c>
      <c r="L92" s="1">
        <v>15</v>
      </c>
      <c r="M92" s="1">
        <v>115</v>
      </c>
      <c r="N92" s="1">
        <v>110</v>
      </c>
      <c r="O92" s="1">
        <v>235</v>
      </c>
      <c r="P92" s="1">
        <v>395</v>
      </c>
      <c r="Q92" s="1">
        <v>205</v>
      </c>
      <c r="R92" s="1">
        <v>615</v>
      </c>
      <c r="S92" s="1">
        <v>320</v>
      </c>
      <c r="T92" t="s">
        <v>23</v>
      </c>
      <c r="U92" t="s">
        <v>21</v>
      </c>
      <c r="V92" s="9">
        <f>D92/$C92*100</f>
        <v>16.372053872053872</v>
      </c>
      <c r="W92" s="9">
        <f>E92/$C92*100</f>
        <v>12.962962962962962</v>
      </c>
      <c r="X92" s="9">
        <f>F92/$C92*100</f>
        <v>17.466329966329965</v>
      </c>
      <c r="Y92" s="9">
        <f>G92/$C92*100</f>
        <v>23.905723905723907</v>
      </c>
      <c r="Z92" s="9">
        <f>H92/$C92*100</f>
        <v>16.498316498316498</v>
      </c>
      <c r="AA92" s="9">
        <f>I92/$C92*100</f>
        <v>9.8905723905723892</v>
      </c>
      <c r="AB92" s="9">
        <f>J92/$C92*100</f>
        <v>2.904040404040404</v>
      </c>
      <c r="AC92" s="9">
        <f>L92/$K92*100</f>
        <v>0.74626865671641784</v>
      </c>
      <c r="AD92" s="9">
        <f>M92/$K92*100</f>
        <v>5.721393034825871</v>
      </c>
      <c r="AE92" s="9">
        <f>N92/$K92*100</f>
        <v>5.4726368159203984</v>
      </c>
      <c r="AF92" s="9">
        <f>O92/$K92*100</f>
        <v>11.691542288557214</v>
      </c>
      <c r="AG92" s="9">
        <f>P92/$K92*100</f>
        <v>19.651741293532339</v>
      </c>
      <c r="AH92" s="9">
        <f>Q92/$K92*100</f>
        <v>10.199004975124378</v>
      </c>
      <c r="AI92" s="9">
        <f>R92/$K92*100</f>
        <v>30.597014925373134</v>
      </c>
      <c r="AJ92" s="9">
        <f>S92/$K92*100</f>
        <v>15.920398009950249</v>
      </c>
    </row>
    <row r="93" spans="1:36" x14ac:dyDescent="0.25">
      <c r="A93" t="s">
        <v>204</v>
      </c>
      <c r="B93" t="s">
        <v>205</v>
      </c>
      <c r="C93" s="1">
        <v>1457</v>
      </c>
      <c r="D93" s="1">
        <v>237</v>
      </c>
      <c r="E93" s="1">
        <v>193</v>
      </c>
      <c r="F93" s="1">
        <v>260</v>
      </c>
      <c r="G93" s="1">
        <v>337</v>
      </c>
      <c r="H93" s="1">
        <v>290</v>
      </c>
      <c r="I93" s="1">
        <v>128</v>
      </c>
      <c r="J93" s="1">
        <v>12</v>
      </c>
      <c r="K93" s="1">
        <v>1245</v>
      </c>
      <c r="L93">
        <v>0</v>
      </c>
      <c r="M93" s="1">
        <v>90</v>
      </c>
      <c r="N93" s="1">
        <v>75</v>
      </c>
      <c r="O93" s="1">
        <v>195</v>
      </c>
      <c r="P93" s="1">
        <v>265</v>
      </c>
      <c r="Q93" s="1">
        <v>150</v>
      </c>
      <c r="R93" s="1">
        <v>355</v>
      </c>
      <c r="S93" s="1">
        <v>115</v>
      </c>
      <c r="T93" t="s">
        <v>23</v>
      </c>
      <c r="U93" t="s">
        <v>21</v>
      </c>
      <c r="V93" s="9">
        <f>D93/$C93*100</f>
        <v>16.266300617707618</v>
      </c>
      <c r="W93" s="9">
        <f>E93/$C93*100</f>
        <v>13.246396705559368</v>
      </c>
      <c r="X93" s="9">
        <f>F93/$C93*100</f>
        <v>17.844886753603294</v>
      </c>
      <c r="Y93" s="9">
        <f>G93/$C93*100</f>
        <v>23.129718599862731</v>
      </c>
      <c r="Z93" s="9">
        <f>H93/$C93*100</f>
        <v>19.903912148249827</v>
      </c>
      <c r="AA93" s="9">
        <f>I93/$C93*100</f>
        <v>8.7851750171585454</v>
      </c>
      <c r="AB93" s="9">
        <f>J93/$C93*100</f>
        <v>0.82361015785861369</v>
      </c>
      <c r="AC93" s="9">
        <f>L93/$K93*100</f>
        <v>0</v>
      </c>
      <c r="AD93" s="9">
        <f>M93/$K93*100</f>
        <v>7.2289156626506017</v>
      </c>
      <c r="AE93" s="9">
        <f>N93/$K93*100</f>
        <v>6.024096385542169</v>
      </c>
      <c r="AF93" s="9">
        <f>O93/$K93*100</f>
        <v>15.66265060240964</v>
      </c>
      <c r="AG93" s="9">
        <f>P93/$K93*100</f>
        <v>21.285140562248998</v>
      </c>
      <c r="AH93" s="9">
        <f>Q93/$K93*100</f>
        <v>12.048192771084338</v>
      </c>
      <c r="AI93" s="9">
        <f>R93/$K93*100</f>
        <v>28.514056224899598</v>
      </c>
      <c r="AJ93" s="9">
        <f>S93/$K93*100</f>
        <v>9.236947791164658</v>
      </c>
    </row>
    <row r="94" spans="1:36" x14ac:dyDescent="0.25">
      <c r="A94" t="s">
        <v>206</v>
      </c>
      <c r="B94" t="s">
        <v>207</v>
      </c>
      <c r="C94" s="1">
        <v>221</v>
      </c>
      <c r="D94" s="1">
        <v>28.951965065502201</v>
      </c>
      <c r="E94" s="1">
        <v>25.091703056768601</v>
      </c>
      <c r="F94" s="1">
        <v>28.951965065502201</v>
      </c>
      <c r="G94" s="1">
        <v>52.113537117903903</v>
      </c>
      <c r="H94" s="1">
        <v>64.659388646288207</v>
      </c>
      <c r="I94" s="1">
        <v>19.301310043668099</v>
      </c>
      <c r="J94" s="1">
        <v>1.9301310043668101</v>
      </c>
      <c r="K94" s="1">
        <v>193.01310043668099</v>
      </c>
      <c r="L94" s="1">
        <v>14.4759825327511</v>
      </c>
      <c r="M94" s="1">
        <v>24.126637554585201</v>
      </c>
      <c r="N94" s="1">
        <v>19.301310043668099</v>
      </c>
      <c r="O94" s="1">
        <v>9.6506550218340603</v>
      </c>
      <c r="P94" s="1">
        <v>19.301310043668099</v>
      </c>
      <c r="Q94" s="1">
        <v>9.6506550218340603</v>
      </c>
      <c r="R94" s="1">
        <v>72.379912663755405</v>
      </c>
      <c r="S94" s="1">
        <v>24.126637554585201</v>
      </c>
      <c r="T94" t="s">
        <v>23</v>
      </c>
      <c r="U94" t="s">
        <v>21</v>
      </c>
      <c r="V94" s="9">
        <f>D94/$C94*100</f>
        <v>13.100436681222716</v>
      </c>
      <c r="W94" s="9">
        <f>E94/$C94*100</f>
        <v>11.353711790393033</v>
      </c>
      <c r="X94" s="9">
        <f>F94/$C94*100</f>
        <v>13.100436681222716</v>
      </c>
      <c r="Y94" s="9">
        <f>G94/$C94*100</f>
        <v>23.580786026200862</v>
      </c>
      <c r="Z94" s="9">
        <f>H94/$C94*100</f>
        <v>29.257641921397376</v>
      </c>
      <c r="AA94" s="9">
        <f>I94/$C94*100</f>
        <v>8.7336244541484618</v>
      </c>
      <c r="AB94" s="9">
        <f>J94/$C94*100</f>
        <v>0.8733624454148462</v>
      </c>
      <c r="AC94" s="9">
        <f>L94/$K94*100</f>
        <v>7.5000000000000133</v>
      </c>
      <c r="AD94" s="9">
        <f>M94/$K94*100</f>
        <v>12.500000000000041</v>
      </c>
      <c r="AE94" s="9">
        <f>N94/$K94*100</f>
        <v>10</v>
      </c>
      <c r="AF94" s="9">
        <f>O94/$K94*100</f>
        <v>5.0000000000000062</v>
      </c>
      <c r="AG94" s="9">
        <f>P94/$K94*100</f>
        <v>10</v>
      </c>
      <c r="AH94" s="9">
        <f>Q94/$K94*100</f>
        <v>5.0000000000000062</v>
      </c>
      <c r="AI94" s="9">
        <f>R94/$K94*100</f>
        <v>37.500000000000014</v>
      </c>
      <c r="AJ94" s="9">
        <f>S94/$K94*100</f>
        <v>12.500000000000041</v>
      </c>
    </row>
    <row r="95" spans="1:36" x14ac:dyDescent="0.25">
      <c r="A95" t="s">
        <v>208</v>
      </c>
      <c r="B95" t="s">
        <v>209</v>
      </c>
      <c r="C95" s="1">
        <v>787</v>
      </c>
      <c r="D95" s="1">
        <v>118.388119596511</v>
      </c>
      <c r="E95" s="1">
        <v>95.056902822626299</v>
      </c>
      <c r="F95" s="1">
        <v>127.887927609364</v>
      </c>
      <c r="G95" s="1">
        <v>174.06018851616801</v>
      </c>
      <c r="H95" s="1">
        <v>187.072379436516</v>
      </c>
      <c r="I95" s="1">
        <v>75.497757639171695</v>
      </c>
      <c r="J95" s="1">
        <v>9.0367243796427399</v>
      </c>
      <c r="K95" s="1">
        <v>650.06788418160102</v>
      </c>
      <c r="L95" s="1">
        <v>4.8995547879108496</v>
      </c>
      <c r="M95" s="1">
        <v>54.211015623137399</v>
      </c>
      <c r="N95" s="1">
        <v>49.488683247879102</v>
      </c>
      <c r="O95" s="1">
        <v>83.892666555704807</v>
      </c>
      <c r="P95" s="1">
        <v>122.613627838787</v>
      </c>
      <c r="Q95" s="1">
        <v>69.685236755733996</v>
      </c>
      <c r="R95" s="1">
        <v>216.46700094142</v>
      </c>
      <c r="S95" s="1">
        <v>48.810098431028102</v>
      </c>
      <c r="T95" t="s">
        <v>23</v>
      </c>
      <c r="U95" t="s">
        <v>21</v>
      </c>
      <c r="V95" s="9">
        <f>D95/$C95*100</f>
        <v>15.042963099937868</v>
      </c>
      <c r="W95" s="9">
        <f>E95/$C95*100</f>
        <v>12.078386635657726</v>
      </c>
      <c r="X95" s="9">
        <f>F95/$C95*100</f>
        <v>16.250054334099616</v>
      </c>
      <c r="Y95" s="9">
        <f>G95/$C95*100</f>
        <v>22.116923572575349</v>
      </c>
      <c r="Z95" s="9">
        <f>H95/$C95*100</f>
        <v>23.770315049112583</v>
      </c>
      <c r="AA95" s="9">
        <f>I95/$C95*100</f>
        <v>9.5931077051044085</v>
      </c>
      <c r="AB95" s="9">
        <f>J95/$C95*100</f>
        <v>1.1482496035124194</v>
      </c>
      <c r="AC95" s="9">
        <f>L95/$K95*100</f>
        <v>0.753698945469228</v>
      </c>
      <c r="AD95" s="9">
        <f>M95/$K95*100</f>
        <v>8.3392853180842845</v>
      </c>
      <c r="AE95" s="9">
        <f>N95/$K95*100</f>
        <v>7.6128485119954163</v>
      </c>
      <c r="AF95" s="9">
        <f>O95/$K95*100</f>
        <v>12.90521630080541</v>
      </c>
      <c r="AG95" s="9">
        <f>P95/$K95*100</f>
        <v>18.861665192574566</v>
      </c>
      <c r="AH95" s="9">
        <f>Q95/$K95*100</f>
        <v>10.719686120698579</v>
      </c>
      <c r="AI95" s="9">
        <f>R95/$K95*100</f>
        <v>33.299137860646631</v>
      </c>
      <c r="AJ95" s="9">
        <f>S95/$K95*100</f>
        <v>7.5084617497259201</v>
      </c>
    </row>
    <row r="96" spans="1:36" x14ac:dyDescent="0.25">
      <c r="A96" t="s">
        <v>210</v>
      </c>
      <c r="B96" t="s">
        <v>211</v>
      </c>
      <c r="C96" s="1">
        <v>8151</v>
      </c>
      <c r="D96" s="1">
        <v>1347.71814303778</v>
      </c>
      <c r="E96" s="1">
        <v>1068.89219047147</v>
      </c>
      <c r="F96" s="1">
        <v>1385.2712843828599</v>
      </c>
      <c r="G96" s="1">
        <v>1754.71622859781</v>
      </c>
      <c r="H96" s="1">
        <v>1607.2160850452401</v>
      </c>
      <c r="I96" s="1">
        <v>893.05533587332297</v>
      </c>
      <c r="J96" s="1">
        <v>94.130732591526396</v>
      </c>
      <c r="K96" s="1">
        <v>6810.8299173920504</v>
      </c>
      <c r="L96">
        <v>0</v>
      </c>
      <c r="M96" s="1">
        <v>426.04224503412598</v>
      </c>
      <c r="N96" s="1">
        <v>686.38885784628997</v>
      </c>
      <c r="O96" s="1">
        <v>992.69057651656499</v>
      </c>
      <c r="P96" s="1">
        <v>948.91097492769802</v>
      </c>
      <c r="Q96" s="1">
        <v>581.23345328685105</v>
      </c>
      <c r="R96" s="1">
        <v>2281.8499265376599</v>
      </c>
      <c r="S96" s="1">
        <v>893.71388324285203</v>
      </c>
      <c r="T96" t="s">
        <v>23</v>
      </c>
      <c r="U96" t="s">
        <v>21</v>
      </c>
      <c r="V96" s="9">
        <f>D96/$C96*100</f>
        <v>16.534390173448411</v>
      </c>
      <c r="W96" s="9">
        <f>E96/$C96*100</f>
        <v>13.113632566206231</v>
      </c>
      <c r="X96" s="9">
        <f>F96/$C96*100</f>
        <v>16.995108384037049</v>
      </c>
      <c r="Y96" s="9">
        <f>G96/$C96*100</f>
        <v>21.527619047942707</v>
      </c>
      <c r="Z96" s="9">
        <f>H96/$C96*100</f>
        <v>19.718023371920502</v>
      </c>
      <c r="AA96" s="9">
        <f>I96/$C96*100</f>
        <v>10.956389840183082</v>
      </c>
      <c r="AB96" s="9">
        <f>J96/$C96*100</f>
        <v>1.1548366162621322</v>
      </c>
      <c r="AC96" s="9">
        <f>L96/$K96*100</f>
        <v>0</v>
      </c>
      <c r="AD96" s="9">
        <f>M96/$K96*100</f>
        <v>6.2553646207812328</v>
      </c>
      <c r="AE96" s="9">
        <f>N96/$K96*100</f>
        <v>10.077903371122746</v>
      </c>
      <c r="AF96" s="9">
        <f>O96/$K96*100</f>
        <v>14.575177893983854</v>
      </c>
      <c r="AG96" s="9">
        <f>P96/$K96*100</f>
        <v>13.932383959619528</v>
      </c>
      <c r="AH96" s="9">
        <f>Q96/$K96*100</f>
        <v>8.5339593021200031</v>
      </c>
      <c r="AI96" s="9">
        <f>R96/$K96*100</f>
        <v>33.503258108248403</v>
      </c>
      <c r="AJ96" s="9">
        <f>S96/$K96*100</f>
        <v>13.12195274412411</v>
      </c>
    </row>
    <row r="97" spans="1:36" x14ac:dyDescent="0.25">
      <c r="A97" t="s">
        <v>212</v>
      </c>
      <c r="B97" t="s">
        <v>213</v>
      </c>
      <c r="C97" s="1">
        <v>103</v>
      </c>
      <c r="D97" s="1">
        <v>6.1188118811881198</v>
      </c>
      <c r="E97" s="1">
        <v>12.237623762376201</v>
      </c>
      <c r="F97" s="1">
        <v>12.237623762376201</v>
      </c>
      <c r="G97" s="1">
        <v>23.4554455445545</v>
      </c>
      <c r="H97" s="1">
        <v>36.712871287128699</v>
      </c>
      <c r="I97" s="1">
        <v>11.2178217821782</v>
      </c>
      <c r="J97" s="1">
        <v>1.01980198019802</v>
      </c>
      <c r="K97" s="1">
        <v>101.980198019802</v>
      </c>
      <c r="L97">
        <v>0</v>
      </c>
      <c r="M97" s="1">
        <v>5.0990099009901</v>
      </c>
      <c r="N97">
        <v>0</v>
      </c>
      <c r="O97" s="1">
        <v>5.0990099009901</v>
      </c>
      <c r="P97" s="1">
        <v>30.594059405940602</v>
      </c>
      <c r="Q97" s="1">
        <v>10.1980198019802</v>
      </c>
      <c r="R97" s="1">
        <v>40.7920792079208</v>
      </c>
      <c r="S97" s="1">
        <v>10.1980198019802</v>
      </c>
      <c r="T97" t="s">
        <v>23</v>
      </c>
      <c r="U97" t="s">
        <v>21</v>
      </c>
      <c r="V97" s="9">
        <f>D97/$C97*100</f>
        <v>5.9405940594059414</v>
      </c>
      <c r="W97" s="9">
        <f>E97/$C97*100</f>
        <v>11.881188118811844</v>
      </c>
      <c r="X97" s="9">
        <f>F97/$C97*100</f>
        <v>11.881188118811844</v>
      </c>
      <c r="Y97" s="9">
        <f>G97/$C97*100</f>
        <v>22.772277227722814</v>
      </c>
      <c r="Z97" s="9">
        <f>H97/$C97*100</f>
        <v>35.643564356435633</v>
      </c>
      <c r="AA97" s="9">
        <f>I97/$C97*100</f>
        <v>10.891089108910874</v>
      </c>
      <c r="AB97" s="9">
        <f>J97/$C97*100</f>
        <v>0.99009900990099031</v>
      </c>
      <c r="AC97" s="9">
        <f>L97/$K97*100</f>
        <v>0</v>
      </c>
      <c r="AD97" s="9">
        <f>M97/$K97*100</f>
        <v>5</v>
      </c>
      <c r="AE97" s="9">
        <f>N97/$K97*100</f>
        <v>0</v>
      </c>
      <c r="AF97" s="9">
        <f>O97/$K97*100</f>
        <v>5</v>
      </c>
      <c r="AG97" s="9">
        <f>P97/$K97*100</f>
        <v>30</v>
      </c>
      <c r="AH97" s="9">
        <f>Q97/$K97*100</f>
        <v>10</v>
      </c>
      <c r="AI97" s="9">
        <f>R97/$K97*100</f>
        <v>40</v>
      </c>
      <c r="AJ97" s="9">
        <f>S97/$K97*100</f>
        <v>10</v>
      </c>
    </row>
    <row r="98" spans="1:36" x14ac:dyDescent="0.25">
      <c r="A98" t="s">
        <v>214</v>
      </c>
      <c r="B98" t="s">
        <v>215</v>
      </c>
      <c r="C98" s="1">
        <v>324</v>
      </c>
      <c r="D98" s="1">
        <v>48.795180722891601</v>
      </c>
      <c r="E98" s="1">
        <v>33.180722891566298</v>
      </c>
      <c r="F98" s="1">
        <v>59.530120481927703</v>
      </c>
      <c r="G98" s="1">
        <v>80.024096385542094</v>
      </c>
      <c r="H98" s="1">
        <v>75.144578313253007</v>
      </c>
      <c r="I98" s="1">
        <v>27.325301204819301</v>
      </c>
      <c r="J98">
        <v>0</v>
      </c>
      <c r="K98" s="1">
        <v>287.89156626506002</v>
      </c>
      <c r="L98">
        <v>0</v>
      </c>
      <c r="M98" s="1">
        <v>29.277108433734998</v>
      </c>
      <c r="N98" s="1">
        <v>19.518072289156599</v>
      </c>
      <c r="O98" s="1">
        <v>43.9156626506024</v>
      </c>
      <c r="P98" s="1">
        <v>58.554216867469897</v>
      </c>
      <c r="Q98" s="1">
        <v>24.397590361445801</v>
      </c>
      <c r="R98" s="1">
        <v>78.072289156626596</v>
      </c>
      <c r="S98" s="1">
        <v>34.156626506024097</v>
      </c>
      <c r="T98" t="s">
        <v>23</v>
      </c>
      <c r="U98" t="s">
        <v>21</v>
      </c>
      <c r="V98" s="9">
        <f>D98/$C98*100</f>
        <v>15.060240963855431</v>
      </c>
      <c r="W98" s="9">
        <f>E98/$C98*100</f>
        <v>10.240963855421697</v>
      </c>
      <c r="X98" s="9">
        <f>F98/$C98*100</f>
        <v>18.373493975903614</v>
      </c>
      <c r="Y98" s="9">
        <f>G98/$C98*100</f>
        <v>24.698795180722868</v>
      </c>
      <c r="Z98" s="9">
        <f>H98/$C98*100</f>
        <v>23.192771084337348</v>
      </c>
      <c r="AA98" s="9">
        <f>I98/$C98*100</f>
        <v>8.4337349397590433</v>
      </c>
      <c r="AB98" s="9">
        <f>J98/$C98*100</f>
        <v>0</v>
      </c>
      <c r="AC98" s="9">
        <f>L98/$K98*100</f>
        <v>0</v>
      </c>
      <c r="AD98" s="9">
        <f>M98/$K98*100</f>
        <v>10.169491525423757</v>
      </c>
      <c r="AE98" s="9">
        <f>N98/$K98*100</f>
        <v>6.7796610169491487</v>
      </c>
      <c r="AF98" s="9">
        <f>O98/$K98*100</f>
        <v>15.254237288135602</v>
      </c>
      <c r="AG98" s="9">
        <f>P98/$K98*100</f>
        <v>20.338983050847478</v>
      </c>
      <c r="AH98" s="9">
        <f>Q98/$K98*100</f>
        <v>8.4745762711864536</v>
      </c>
      <c r="AI98" s="9">
        <f>R98/$K98*100</f>
        <v>27.118644067796659</v>
      </c>
      <c r="AJ98" s="9">
        <f>S98/$K98*100</f>
        <v>11.864406779661026</v>
      </c>
    </row>
    <row r="99" spans="1:36" x14ac:dyDescent="0.25">
      <c r="A99" t="s">
        <v>216</v>
      </c>
      <c r="B99" t="s">
        <v>217</v>
      </c>
      <c r="C99" s="1">
        <v>129</v>
      </c>
      <c r="D99" s="1">
        <v>14.2204724409448</v>
      </c>
      <c r="E99" s="1">
        <v>15.2362204724409</v>
      </c>
      <c r="F99" s="1">
        <v>20.314960629921199</v>
      </c>
      <c r="G99" s="1">
        <v>40.629921259842398</v>
      </c>
      <c r="H99" s="1">
        <v>22.3464566929133</v>
      </c>
      <c r="I99" s="1">
        <v>15.2362204724409</v>
      </c>
      <c r="J99" s="1">
        <v>1.0157480314960601</v>
      </c>
      <c r="K99" s="1">
        <v>121.889763779527</v>
      </c>
      <c r="L99" s="1">
        <v>10.157480314960599</v>
      </c>
      <c r="M99" s="1">
        <v>5.0787401574803104</v>
      </c>
      <c r="N99" s="1">
        <v>5.0787401574803104</v>
      </c>
      <c r="O99" s="1">
        <v>15.2362204724409</v>
      </c>
      <c r="P99" s="1">
        <v>25.393700787401499</v>
      </c>
      <c r="Q99" s="1">
        <v>5.0787401574803104</v>
      </c>
      <c r="R99" s="1">
        <v>45.708661417322801</v>
      </c>
      <c r="S99" s="1">
        <v>10.157480314960599</v>
      </c>
      <c r="T99" t="s">
        <v>23</v>
      </c>
      <c r="U99" t="s">
        <v>21</v>
      </c>
      <c r="V99" s="9">
        <f>D99/$C99*100</f>
        <v>11.02362204724403</v>
      </c>
      <c r="W99" s="9">
        <f>E99/$C99*100</f>
        <v>11.811023622047209</v>
      </c>
      <c r="X99" s="9">
        <f>F99/$C99*100</f>
        <v>15.748031496062945</v>
      </c>
      <c r="Y99" s="9">
        <f>G99/$C99*100</f>
        <v>31.496062992125889</v>
      </c>
      <c r="Z99" s="9">
        <f>H99/$C99*100</f>
        <v>17.322834645669225</v>
      </c>
      <c r="AA99" s="9">
        <f>I99/$C99*100</f>
        <v>11.811023622047209</v>
      </c>
      <c r="AB99" s="9">
        <f>J99/$C99*100</f>
        <v>0.78740157480314732</v>
      </c>
      <c r="AC99" s="9">
        <f>L99/$K99*100</f>
        <v>8.3333333333333464</v>
      </c>
      <c r="AD99" s="9">
        <f>M99/$K99*100</f>
        <v>4.1666666666666821</v>
      </c>
      <c r="AE99" s="9">
        <f>N99/$K99*100</f>
        <v>4.1666666666666821</v>
      </c>
      <c r="AF99" s="9">
        <f>O99/$K99*100</f>
        <v>12.50000000000002</v>
      </c>
      <c r="AG99" s="9">
        <f>P99/$K99*100</f>
        <v>20.833333333333368</v>
      </c>
      <c r="AH99" s="9">
        <f>Q99/$K99*100</f>
        <v>4.1666666666666821</v>
      </c>
      <c r="AI99" s="9">
        <f>R99/$K99*100</f>
        <v>37.500000000000142</v>
      </c>
      <c r="AJ99" s="9">
        <f>S99/$K99*100</f>
        <v>8.3333333333333464</v>
      </c>
    </row>
    <row r="100" spans="1:36" x14ac:dyDescent="0.25">
      <c r="A100" t="s">
        <v>218</v>
      </c>
      <c r="B100" t="s">
        <v>219</v>
      </c>
      <c r="C100" s="1">
        <v>1880</v>
      </c>
      <c r="D100" s="1">
        <v>339.09317507493898</v>
      </c>
      <c r="E100" s="1">
        <v>267.597626113356</v>
      </c>
      <c r="F100" s="1">
        <v>320.46124482586299</v>
      </c>
      <c r="G100" s="1">
        <v>376.08011892348401</v>
      </c>
      <c r="H100" s="1">
        <v>364.09083209644001</v>
      </c>
      <c r="I100" s="1">
        <v>180.2670314037</v>
      </c>
      <c r="J100" s="1">
        <v>32.409971562215603</v>
      </c>
      <c r="K100" s="1">
        <v>1573.4138069195001</v>
      </c>
      <c r="L100">
        <v>0</v>
      </c>
      <c r="M100" s="1">
        <v>66.388724035756297</v>
      </c>
      <c r="N100" s="1">
        <v>66.388724035756297</v>
      </c>
      <c r="O100" s="1">
        <v>168.525222552305</v>
      </c>
      <c r="P100" s="1">
        <v>275.76854599467998</v>
      </c>
      <c r="Q100" s="1">
        <v>199.16617210726901</v>
      </c>
      <c r="R100" s="1">
        <v>494.32192754555598</v>
      </c>
      <c r="S100" s="1">
        <v>302.85449064817499</v>
      </c>
      <c r="T100" t="s">
        <v>23</v>
      </c>
      <c r="U100" t="s">
        <v>21</v>
      </c>
      <c r="V100" s="9">
        <f>D100/$C100*100</f>
        <v>18.036871014624413</v>
      </c>
      <c r="W100" s="9">
        <f>E100/$C100*100</f>
        <v>14.233916282625319</v>
      </c>
      <c r="X100" s="9">
        <f>F100/$C100*100</f>
        <v>17.045810894992712</v>
      </c>
      <c r="Y100" s="9">
        <f>G100/$C100*100</f>
        <v>20.004261644866169</v>
      </c>
      <c r="Z100" s="9">
        <f>H100/$C100*100</f>
        <v>19.366533622151064</v>
      </c>
      <c r="AA100" s="9">
        <f>I100/$C100*100</f>
        <v>9.5886718831755324</v>
      </c>
      <c r="AB100" s="9">
        <f>J100/$C100*100</f>
        <v>1.7239346575646595</v>
      </c>
      <c r="AC100" s="9">
        <f>L100/$K100*100</f>
        <v>0</v>
      </c>
      <c r="AD100" s="9">
        <f>M100/$K100*100</f>
        <v>4.2194064742405626</v>
      </c>
      <c r="AE100" s="9">
        <f>N100/$K100*100</f>
        <v>4.2194064742405626</v>
      </c>
      <c r="AF100" s="9">
        <f>O100/$K100*100</f>
        <v>10.710801049995309</v>
      </c>
      <c r="AG100" s="9">
        <f>P100/$K100*100</f>
        <v>17.526765354537723</v>
      </c>
      <c r="AH100" s="9">
        <f>Q100/$K100*100</f>
        <v>12.658219422721695</v>
      </c>
      <c r="AI100" s="9">
        <f>R100/$K100*100</f>
        <v>31.417159641770372</v>
      </c>
      <c r="AJ100" s="9">
        <f>S100/$K100*100</f>
        <v>19.248241582493613</v>
      </c>
    </row>
    <row r="101" spans="1:36" x14ac:dyDescent="0.25">
      <c r="A101" t="s">
        <v>220</v>
      </c>
      <c r="B101" t="s">
        <v>221</v>
      </c>
      <c r="C101" s="1">
        <v>235</v>
      </c>
      <c r="D101" s="1">
        <v>29.829187543554099</v>
      </c>
      <c r="E101" s="1">
        <v>29.829187543554099</v>
      </c>
      <c r="F101" s="1">
        <v>32.914965565301102</v>
      </c>
      <c r="G101" s="1">
        <v>45.258077652289003</v>
      </c>
      <c r="H101" s="1">
        <v>37.6492546754641</v>
      </c>
      <c r="I101" s="1">
        <v>45.381748751785103</v>
      </c>
      <c r="J101" s="1">
        <v>14.1375782680522</v>
      </c>
      <c r="K101" s="1">
        <v>219.687873965384</v>
      </c>
      <c r="L101">
        <v>0</v>
      </c>
      <c r="M101" s="1">
        <v>15.428890108734899</v>
      </c>
      <c r="N101" s="1">
        <v>20.571853478313201</v>
      </c>
      <c r="O101" s="1">
        <v>30.857780217469799</v>
      </c>
      <c r="P101" s="1">
        <v>36.000743587048099</v>
      </c>
      <c r="Q101" s="1">
        <v>20.571853478313201</v>
      </c>
      <c r="R101" s="1">
        <v>65.398972878034598</v>
      </c>
      <c r="S101" s="1">
        <v>30.857780217469799</v>
      </c>
      <c r="T101" t="s">
        <v>23</v>
      </c>
      <c r="U101" t="s">
        <v>21</v>
      </c>
      <c r="V101" s="9">
        <f>D101/$C101*100</f>
        <v>12.693271295129405</v>
      </c>
      <c r="W101" s="9">
        <f>E101/$C101*100</f>
        <v>12.693271295129405</v>
      </c>
      <c r="X101" s="9">
        <f>F101/$C101*100</f>
        <v>14.006368325660043</v>
      </c>
      <c r="Y101" s="9">
        <f>G101/$C101*100</f>
        <v>19.258756447782556</v>
      </c>
      <c r="Z101" s="9">
        <f>H101/$C101*100</f>
        <v>16.020959436367701</v>
      </c>
      <c r="AA101" s="9">
        <f>I101/$C101*100</f>
        <v>19.311382447568128</v>
      </c>
      <c r="AB101" s="9">
        <f>J101/$C101*100</f>
        <v>6.0159907523626384</v>
      </c>
      <c r="AC101" s="9">
        <f>L101/$K101*100</f>
        <v>0</v>
      </c>
      <c r="AD101" s="9">
        <f>M101/$K101*100</f>
        <v>7.0230959179686057</v>
      </c>
      <c r="AE101" s="9">
        <f>N101/$K101*100</f>
        <v>9.3641278906248093</v>
      </c>
      <c r="AF101" s="9">
        <f>O101/$K101*100</f>
        <v>14.046191835937211</v>
      </c>
      <c r="AG101" s="9">
        <f>P101/$K101*100</f>
        <v>16.387223808593415</v>
      </c>
      <c r="AH101" s="9">
        <f>Q101/$K101*100</f>
        <v>9.3641278906248093</v>
      </c>
      <c r="AI101" s="9">
        <f>R101/$K101*100</f>
        <v>29.769040820313759</v>
      </c>
      <c r="AJ101" s="9">
        <f>S101/$K101*100</f>
        <v>14.046191835937211</v>
      </c>
    </row>
    <row r="102" spans="1:36" x14ac:dyDescent="0.25">
      <c r="A102" t="s">
        <v>222</v>
      </c>
      <c r="B102" t="s">
        <v>223</v>
      </c>
      <c r="C102" s="1">
        <v>210.99999999999901</v>
      </c>
      <c r="D102" s="1">
        <v>31.599033816424999</v>
      </c>
      <c r="E102" s="1">
        <v>22.425120772946801</v>
      </c>
      <c r="F102" s="1">
        <v>31.599033816424999</v>
      </c>
      <c r="G102" s="1">
        <v>43.830917874395901</v>
      </c>
      <c r="H102" s="1">
        <v>65.236714975845103</v>
      </c>
      <c r="I102" s="1">
        <v>15.2898550724637</v>
      </c>
      <c r="J102" s="1">
        <v>1.01932367149758</v>
      </c>
      <c r="K102" s="1">
        <v>168.18840579710101</v>
      </c>
      <c r="L102">
        <v>0</v>
      </c>
      <c r="M102" s="1">
        <v>5.0966183574879196</v>
      </c>
      <c r="N102" s="1">
        <v>5.0966183574879196</v>
      </c>
      <c r="O102" s="1">
        <v>15.2898550724638</v>
      </c>
      <c r="P102" s="1">
        <v>15.2898550724638</v>
      </c>
      <c r="Q102" s="1">
        <v>25.483091787439601</v>
      </c>
      <c r="R102" s="1">
        <v>81.545893719806699</v>
      </c>
      <c r="S102" s="1">
        <v>20.3864734299517</v>
      </c>
      <c r="T102" t="s">
        <v>23</v>
      </c>
      <c r="U102" t="s">
        <v>21</v>
      </c>
      <c r="V102" s="9">
        <f>D102/$C102*100</f>
        <v>14.975845410628033</v>
      </c>
      <c r="W102" s="9">
        <f>E102/$C102*100</f>
        <v>10.62801932367152</v>
      </c>
      <c r="X102" s="9">
        <f>F102/$C102*100</f>
        <v>14.975845410628033</v>
      </c>
      <c r="Y102" s="9">
        <f>G102/$C102*100</f>
        <v>20.772946859903367</v>
      </c>
      <c r="Z102" s="9">
        <f>H102/$C102*100</f>
        <v>30.917874396135264</v>
      </c>
      <c r="AA102" s="9">
        <f>I102/$C102*100</f>
        <v>7.2463768115942049</v>
      </c>
      <c r="AB102" s="9">
        <f>J102/$C102*100</f>
        <v>0.48309178743961367</v>
      </c>
      <c r="AC102" s="9">
        <f>L102/$K102*100</f>
        <v>0</v>
      </c>
      <c r="AD102" s="9">
        <f>M102/$K102*100</f>
        <v>3.0303030303030365</v>
      </c>
      <c r="AE102" s="9">
        <f>N102/$K102*100</f>
        <v>3.0303030303030365</v>
      </c>
      <c r="AF102" s="9">
        <f>O102/$K102*100</f>
        <v>9.0909090909091326</v>
      </c>
      <c r="AG102" s="9">
        <f>P102/$K102*100</f>
        <v>9.0909090909091326</v>
      </c>
      <c r="AH102" s="9">
        <f>Q102/$K102*100</f>
        <v>15.151515151515182</v>
      </c>
      <c r="AI102" s="9">
        <f>R102/$K102*100</f>
        <v>48.484848484848577</v>
      </c>
      <c r="AJ102" s="9">
        <f>S102/$K102*100</f>
        <v>12.121212121212158</v>
      </c>
    </row>
    <row r="103" spans="1:36" x14ac:dyDescent="0.25">
      <c r="A103" t="s">
        <v>224</v>
      </c>
      <c r="B103" t="s">
        <v>225</v>
      </c>
      <c r="C103" s="1">
        <v>90.999999999999901</v>
      </c>
      <c r="D103" s="1">
        <v>10.1111111111111</v>
      </c>
      <c r="E103" s="1">
        <v>10.1111111111111</v>
      </c>
      <c r="F103" s="1">
        <v>14.1555555555555</v>
      </c>
      <c r="G103" s="1">
        <v>24.266666666666602</v>
      </c>
      <c r="H103" s="1">
        <v>19.211111111111101</v>
      </c>
      <c r="I103" s="1">
        <v>11.1222222222222</v>
      </c>
      <c r="J103" s="1">
        <v>2.0222222222222199</v>
      </c>
      <c r="K103" s="1">
        <v>80.888888888888999</v>
      </c>
      <c r="L103">
        <v>0</v>
      </c>
      <c r="M103">
        <v>0</v>
      </c>
      <c r="N103">
        <v>0</v>
      </c>
      <c r="O103" s="1">
        <v>15.1666666666667</v>
      </c>
      <c r="P103" s="1">
        <v>15.1666666666667</v>
      </c>
      <c r="Q103">
        <v>0</v>
      </c>
      <c r="R103" s="1">
        <v>30.3333333333334</v>
      </c>
      <c r="S103" s="1">
        <v>20.2222222222222</v>
      </c>
      <c r="T103" t="s">
        <v>23</v>
      </c>
      <c r="U103" t="s">
        <v>21</v>
      </c>
      <c r="V103" s="9">
        <f>D103/$C103*100</f>
        <v>11.111111111111111</v>
      </c>
      <c r="W103" s="9">
        <f>E103/$C103*100</f>
        <v>11.111111111111111</v>
      </c>
      <c r="X103" s="9">
        <f>F103/$C103*100</f>
        <v>15.555555555555511</v>
      </c>
      <c r="Y103" s="9">
        <f>G103/$C103*100</f>
        <v>26.666666666666622</v>
      </c>
      <c r="Z103" s="9">
        <f>H103/$C103*100</f>
        <v>21.111111111111125</v>
      </c>
      <c r="AA103" s="9">
        <f>I103/$C103*100</f>
        <v>12.222222222222213</v>
      </c>
      <c r="AB103" s="9">
        <f>J103/$C103*100</f>
        <v>2.2222222222222219</v>
      </c>
      <c r="AC103" s="9">
        <f>L103/$K103*100</f>
        <v>0</v>
      </c>
      <c r="AD103" s="9">
        <f>M103/$K103*100</f>
        <v>0</v>
      </c>
      <c r="AE103" s="9">
        <f>N103/$K103*100</f>
        <v>0</v>
      </c>
      <c r="AF103" s="9">
        <f>O103/$K103*100</f>
        <v>18.750000000000018</v>
      </c>
      <c r="AG103" s="9">
        <f>P103/$K103*100</f>
        <v>18.750000000000018</v>
      </c>
      <c r="AH103" s="9">
        <f>Q103/$K103*100</f>
        <v>0</v>
      </c>
      <c r="AI103" s="9">
        <f>R103/$K103*100</f>
        <v>37.500000000000036</v>
      </c>
      <c r="AJ103" s="9">
        <f>S103/$K103*100</f>
        <v>24.99999999999994</v>
      </c>
    </row>
    <row r="104" spans="1:36" x14ac:dyDescent="0.25">
      <c r="A104" t="s">
        <v>226</v>
      </c>
      <c r="B104" t="s">
        <v>227</v>
      </c>
      <c r="C104" s="1">
        <v>1841</v>
      </c>
      <c r="D104" s="1">
        <v>271</v>
      </c>
      <c r="E104" s="1">
        <v>231</v>
      </c>
      <c r="F104" s="1">
        <v>271</v>
      </c>
      <c r="G104" s="1">
        <v>355</v>
      </c>
      <c r="H104" s="1">
        <v>393</v>
      </c>
      <c r="I104" s="1">
        <v>251</v>
      </c>
      <c r="J104" s="1">
        <v>69</v>
      </c>
      <c r="K104" s="1">
        <v>1620</v>
      </c>
      <c r="L104" s="1">
        <v>5</v>
      </c>
      <c r="M104" s="1">
        <v>85</v>
      </c>
      <c r="N104" s="1">
        <v>70</v>
      </c>
      <c r="O104" s="1">
        <v>210</v>
      </c>
      <c r="P104" s="1">
        <v>250</v>
      </c>
      <c r="Q104" s="1">
        <v>175</v>
      </c>
      <c r="R104" s="1">
        <v>670</v>
      </c>
      <c r="S104" s="1">
        <v>155</v>
      </c>
      <c r="T104" t="s">
        <v>23</v>
      </c>
      <c r="U104" t="s">
        <v>21</v>
      </c>
      <c r="V104" s="9">
        <f>D104/$C104*100</f>
        <v>14.720260727865291</v>
      </c>
      <c r="W104" s="9">
        <f>E104/$C104*100</f>
        <v>12.547528517110266</v>
      </c>
      <c r="X104" s="9">
        <f>F104/$C104*100</f>
        <v>14.720260727865291</v>
      </c>
      <c r="Y104" s="9">
        <f>G104/$C104*100</f>
        <v>19.282998370450841</v>
      </c>
      <c r="Z104" s="9">
        <f>H104/$C104*100</f>
        <v>21.347093970668116</v>
      </c>
      <c r="AA104" s="9">
        <f>I104/$C104*100</f>
        <v>13.633894622487777</v>
      </c>
      <c r="AB104" s="9">
        <f>J104/$C104*100</f>
        <v>3.7479630635524175</v>
      </c>
      <c r="AC104" s="9">
        <f>L104/$K104*100</f>
        <v>0.30864197530864196</v>
      </c>
      <c r="AD104" s="9">
        <f>M104/$K104*100</f>
        <v>5.2469135802469129</v>
      </c>
      <c r="AE104" s="9">
        <f>N104/$K104*100</f>
        <v>4.3209876543209873</v>
      </c>
      <c r="AF104" s="9">
        <f>O104/$K104*100</f>
        <v>12.962962962962962</v>
      </c>
      <c r="AG104" s="9">
        <f>P104/$K104*100</f>
        <v>15.432098765432098</v>
      </c>
      <c r="AH104" s="9">
        <f>Q104/$K104*100</f>
        <v>10.802469135802468</v>
      </c>
      <c r="AI104" s="9">
        <f>R104/$K104*100</f>
        <v>41.358024691358025</v>
      </c>
      <c r="AJ104" s="9">
        <f>S104/$K104*100</f>
        <v>9.5679012345679002</v>
      </c>
    </row>
    <row r="105" spans="1:36" x14ac:dyDescent="0.25">
      <c r="A105" t="s">
        <v>228</v>
      </c>
      <c r="B105" t="s">
        <v>229</v>
      </c>
      <c r="C105" s="1">
        <v>12639</v>
      </c>
      <c r="D105" s="1">
        <v>1822.3511752560901</v>
      </c>
      <c r="E105" s="1">
        <v>1693.6990894246101</v>
      </c>
      <c r="F105" s="1">
        <v>2519.7487757465301</v>
      </c>
      <c r="G105" s="1">
        <v>2747.1028451719599</v>
      </c>
      <c r="H105" s="1">
        <v>2130.5101043903401</v>
      </c>
      <c r="I105" s="1">
        <v>1523.8969623651201</v>
      </c>
      <c r="J105" s="1">
        <v>201.691047645331</v>
      </c>
      <c r="K105" s="1">
        <v>10816.648824743899</v>
      </c>
      <c r="L105" s="1">
        <v>2.0640062140708499</v>
      </c>
      <c r="M105" s="1">
        <v>440.28609502058202</v>
      </c>
      <c r="N105" s="1">
        <v>807.37167436476602</v>
      </c>
      <c r="O105" s="1">
        <v>1528.842061607</v>
      </c>
      <c r="P105" s="1">
        <v>2328.02247198636</v>
      </c>
      <c r="Q105" s="1">
        <v>1003.36992477055</v>
      </c>
      <c r="R105" s="1">
        <v>3235.0287330485899</v>
      </c>
      <c r="S105" s="1">
        <v>1471.66385773198</v>
      </c>
      <c r="T105" t="s">
        <v>23</v>
      </c>
      <c r="U105" t="s">
        <v>21</v>
      </c>
      <c r="V105" s="9">
        <f>D105/$C105*100</f>
        <v>14.418475949490386</v>
      </c>
      <c r="W105" s="9">
        <f>E105/$C105*100</f>
        <v>13.400578284869136</v>
      </c>
      <c r="X105" s="9">
        <f>F105/$C105*100</f>
        <v>19.93629856591922</v>
      </c>
      <c r="Y105" s="9">
        <f>G105/$C105*100</f>
        <v>21.735128136497821</v>
      </c>
      <c r="Z105" s="9">
        <f>H105/$C105*100</f>
        <v>16.856635053329693</v>
      </c>
      <c r="AA105" s="9">
        <f>I105/$C105*100</f>
        <v>12.057100738706545</v>
      </c>
      <c r="AB105" s="9">
        <f>J105/$C105*100</f>
        <v>1.5957832711870481</v>
      </c>
      <c r="AC105" s="9">
        <f>L105/$K105*100</f>
        <v>1.908175302270404E-2</v>
      </c>
      <c r="AD105" s="9">
        <f>M105/$K105*100</f>
        <v>4.0704482705715144</v>
      </c>
      <c r="AE105" s="9">
        <f>N105/$K105*100</f>
        <v>7.4641572213922895</v>
      </c>
      <c r="AF105" s="9">
        <f>O105/$K105*100</f>
        <v>14.134156395182753</v>
      </c>
      <c r="AG105" s="9">
        <f>P105/$K105*100</f>
        <v>21.522585319224131</v>
      </c>
      <c r="AH105" s="9">
        <f>Q105/$K105*100</f>
        <v>9.2761625252662885</v>
      </c>
      <c r="AI105" s="9">
        <f>R105/$K105*100</f>
        <v>29.907865046410841</v>
      </c>
      <c r="AJ105" s="9">
        <f>S105/$K105*100</f>
        <v>13.60554346892947</v>
      </c>
    </row>
    <row r="106" spans="1:36" x14ac:dyDescent="0.25">
      <c r="A106" t="s">
        <v>230</v>
      </c>
      <c r="B106" t="s">
        <v>231</v>
      </c>
      <c r="C106" s="1">
        <v>6762</v>
      </c>
      <c r="D106" s="1">
        <v>1311</v>
      </c>
      <c r="E106" s="1">
        <v>887</v>
      </c>
      <c r="F106" s="1">
        <v>1054</v>
      </c>
      <c r="G106" s="1">
        <v>1666</v>
      </c>
      <c r="H106" s="1">
        <v>1197</v>
      </c>
      <c r="I106" s="1">
        <v>561</v>
      </c>
      <c r="J106" s="1">
        <v>86</v>
      </c>
      <c r="K106" s="1">
        <v>5325</v>
      </c>
      <c r="L106" s="1">
        <v>5</v>
      </c>
      <c r="M106" s="1">
        <v>345</v>
      </c>
      <c r="N106" s="1">
        <v>1195</v>
      </c>
      <c r="O106" s="1">
        <v>780</v>
      </c>
      <c r="P106" s="1">
        <v>615</v>
      </c>
      <c r="Q106" s="1">
        <v>195</v>
      </c>
      <c r="R106" s="1">
        <v>1405</v>
      </c>
      <c r="S106" s="1">
        <v>785</v>
      </c>
      <c r="T106" t="s">
        <v>23</v>
      </c>
      <c r="U106" t="s">
        <v>21</v>
      </c>
      <c r="V106" s="9">
        <f>D106/$C106*100</f>
        <v>19.387755102040817</v>
      </c>
      <c r="W106" s="9">
        <f>E106/$C106*100</f>
        <v>13.117420881396036</v>
      </c>
      <c r="X106" s="9">
        <f>F106/$C106*100</f>
        <v>15.587104406980185</v>
      </c>
      <c r="Y106" s="9">
        <f>G106/$C106*100</f>
        <v>24.637681159420293</v>
      </c>
      <c r="Z106" s="9">
        <f>H106/$C106*100</f>
        <v>17.701863354037268</v>
      </c>
      <c r="AA106" s="9">
        <f>I106/$C106*100</f>
        <v>8.2963620230700972</v>
      </c>
      <c r="AB106" s="9">
        <f>J106/$C106*100</f>
        <v>1.2718130730553092</v>
      </c>
      <c r="AC106" s="9">
        <f>L106/$K106*100</f>
        <v>9.3896713615023469E-2</v>
      </c>
      <c r="AD106" s="9">
        <f>M106/$K106*100</f>
        <v>6.4788732394366191</v>
      </c>
      <c r="AE106" s="9">
        <f>N106/$K106*100</f>
        <v>22.441314553990608</v>
      </c>
      <c r="AF106" s="9">
        <f>O106/$K106*100</f>
        <v>14.647887323943662</v>
      </c>
      <c r="AG106" s="9">
        <f>P106/$K106*100</f>
        <v>11.549295774647888</v>
      </c>
      <c r="AH106" s="9">
        <f>Q106/$K106*100</f>
        <v>3.6619718309859155</v>
      </c>
      <c r="AI106" s="9">
        <f>R106/$K106*100</f>
        <v>26.384976525821596</v>
      </c>
      <c r="AJ106" s="9">
        <f>S106/$K106*100</f>
        <v>14.741784037558686</v>
      </c>
    </row>
    <row r="107" spans="1:36" x14ac:dyDescent="0.25">
      <c r="A107" t="s">
        <v>232</v>
      </c>
      <c r="B107" t="s">
        <v>233</v>
      </c>
      <c r="C107" s="1">
        <v>580.99999999999898</v>
      </c>
      <c r="D107" s="1">
        <v>89.825507246376802</v>
      </c>
      <c r="E107" s="1">
        <v>72.325217391303596</v>
      </c>
      <c r="F107" s="1">
        <v>93.862608695652099</v>
      </c>
      <c r="G107" s="1">
        <v>132.215072463768</v>
      </c>
      <c r="H107" s="1">
        <v>120.103768115942</v>
      </c>
      <c r="I107" s="1">
        <v>66.612173913043407</v>
      </c>
      <c r="J107" s="1">
        <v>6.0556521739130398</v>
      </c>
      <c r="K107" s="1">
        <v>521.44347826086801</v>
      </c>
      <c r="L107">
        <v>0</v>
      </c>
      <c r="M107" s="1">
        <v>75.695652173913103</v>
      </c>
      <c r="N107" s="1">
        <v>15.139130434782601</v>
      </c>
      <c r="O107" s="1">
        <v>40.371014492753702</v>
      </c>
      <c r="P107" s="1">
        <v>77.362318840577998</v>
      </c>
      <c r="Q107" s="1">
        <v>70.649275362318903</v>
      </c>
      <c r="R107" s="1">
        <v>141.29855072463801</v>
      </c>
      <c r="S107" s="1">
        <v>100.92753623188401</v>
      </c>
      <c r="T107" t="s">
        <v>23</v>
      </c>
      <c r="U107" t="s">
        <v>21</v>
      </c>
      <c r="V107" s="9">
        <f>D107/$C107*100</f>
        <v>15.460500386639753</v>
      </c>
      <c r="W107" s="9">
        <f>E107/$C107*100</f>
        <v>12.448402304871554</v>
      </c>
      <c r="X107" s="9">
        <f>F107/$C107*100</f>
        <v>16.155354336601079</v>
      </c>
      <c r="Y107" s="9">
        <f>G107/$C107*100</f>
        <v>22.756466861233772</v>
      </c>
      <c r="Z107" s="9">
        <f>H107/$C107*100</f>
        <v>20.671905011349779</v>
      </c>
      <c r="AA107" s="9">
        <f>I107/$C107*100</f>
        <v>11.465090174362052</v>
      </c>
      <c r="AB107" s="9">
        <f>J107/$C107*100</f>
        <v>1.0422809249420053</v>
      </c>
      <c r="AC107" s="9">
        <f>L107/$K107*100</f>
        <v>0</v>
      </c>
      <c r="AD107" s="9">
        <f>M107/$K107*100</f>
        <v>14.51655938365079</v>
      </c>
      <c r="AE107" s="9">
        <f>N107/$K107*100</f>
        <v>2.9033118767301542</v>
      </c>
      <c r="AF107" s="9">
        <f>O107/$K107*100</f>
        <v>7.7421650046137644</v>
      </c>
      <c r="AG107" s="9">
        <f>P107/$K107*100</f>
        <v>14.836184949248734</v>
      </c>
      <c r="AH107" s="9">
        <f>Q107/$K107*100</f>
        <v>13.548788758074073</v>
      </c>
      <c r="AI107" s="9">
        <f>R107/$K107*100</f>
        <v>27.097577516148181</v>
      </c>
      <c r="AJ107" s="9">
        <f>S107/$K107*100</f>
        <v>19.355412511534361</v>
      </c>
    </row>
    <row r="108" spans="1:36" x14ac:dyDescent="0.25">
      <c r="A108" t="s">
        <v>234</v>
      </c>
      <c r="B108" t="s">
        <v>235</v>
      </c>
      <c r="C108" s="1">
        <v>77</v>
      </c>
      <c r="D108" s="1">
        <v>5</v>
      </c>
      <c r="E108" s="1">
        <v>12</v>
      </c>
      <c r="F108" s="1">
        <v>12</v>
      </c>
      <c r="G108" s="1">
        <v>15</v>
      </c>
      <c r="H108" s="1">
        <v>27</v>
      </c>
      <c r="I108" s="1">
        <v>3</v>
      </c>
      <c r="J108" s="1">
        <v>3</v>
      </c>
      <c r="K108" s="1">
        <v>70</v>
      </c>
      <c r="L108">
        <v>0</v>
      </c>
      <c r="M108" s="1">
        <v>5</v>
      </c>
      <c r="N108">
        <v>0</v>
      </c>
      <c r="O108" s="1">
        <v>10</v>
      </c>
      <c r="P108" s="1">
        <v>5</v>
      </c>
      <c r="Q108">
        <v>0</v>
      </c>
      <c r="R108" s="1">
        <v>40</v>
      </c>
      <c r="S108" s="1">
        <v>10</v>
      </c>
      <c r="T108" t="s">
        <v>23</v>
      </c>
      <c r="U108" t="s">
        <v>21</v>
      </c>
      <c r="V108" s="9">
        <f>D108/$C108*100</f>
        <v>6.4935064935064926</v>
      </c>
      <c r="W108" s="9">
        <f>E108/$C108*100</f>
        <v>15.584415584415584</v>
      </c>
      <c r="X108" s="9">
        <f>F108/$C108*100</f>
        <v>15.584415584415584</v>
      </c>
      <c r="Y108" s="9">
        <f>G108/$C108*100</f>
        <v>19.480519480519483</v>
      </c>
      <c r="Z108" s="9">
        <f>H108/$C108*100</f>
        <v>35.064935064935064</v>
      </c>
      <c r="AA108" s="9">
        <f>I108/$C108*100</f>
        <v>3.8961038961038961</v>
      </c>
      <c r="AB108" s="9">
        <f>J108/$C108*100</f>
        <v>3.8961038961038961</v>
      </c>
      <c r="AC108" s="9">
        <f>L108/$K108*100</f>
        <v>0</v>
      </c>
      <c r="AD108" s="9">
        <f>M108/$K108*100</f>
        <v>7.1428571428571423</v>
      </c>
      <c r="AE108" s="9">
        <f>N108/$K108*100</f>
        <v>0</v>
      </c>
      <c r="AF108" s="9">
        <f>O108/$K108*100</f>
        <v>14.285714285714285</v>
      </c>
      <c r="AG108" s="9">
        <f>P108/$K108*100</f>
        <v>7.1428571428571423</v>
      </c>
      <c r="AH108" s="9">
        <f>Q108/$K108*100</f>
        <v>0</v>
      </c>
      <c r="AI108" s="9">
        <f>R108/$K108*100</f>
        <v>57.142857142857139</v>
      </c>
      <c r="AJ108" s="9">
        <f>S108/$K108*100</f>
        <v>14.285714285714285</v>
      </c>
    </row>
    <row r="109" spans="1:36" x14ac:dyDescent="0.25">
      <c r="A109" t="s">
        <v>236</v>
      </c>
      <c r="B109" t="s">
        <v>237</v>
      </c>
      <c r="C109" s="1">
        <v>5389.99999999999</v>
      </c>
      <c r="D109" s="1">
        <v>934.52462085754098</v>
      </c>
      <c r="E109" s="1">
        <v>800.43980527987696</v>
      </c>
      <c r="F109" s="1">
        <v>967.53416963113</v>
      </c>
      <c r="G109" s="1">
        <v>1266.70380078636</v>
      </c>
      <c r="H109" s="1">
        <v>969.54428009738399</v>
      </c>
      <c r="I109" s="1">
        <v>408.22917056732001</v>
      </c>
      <c r="J109" s="1">
        <v>43.024152780379303</v>
      </c>
      <c r="K109" s="1">
        <v>4512.5079573113499</v>
      </c>
      <c r="L109" s="1">
        <v>25.014042314173999</v>
      </c>
      <c r="M109" s="1">
        <v>375.21063471261101</v>
      </c>
      <c r="N109" s="1">
        <v>565.31735630033404</v>
      </c>
      <c r="O109" s="1">
        <v>670.376334019865</v>
      </c>
      <c r="P109" s="1">
        <v>760.42688635089098</v>
      </c>
      <c r="Q109" s="1">
        <v>420.21625163817299</v>
      </c>
      <c r="R109" s="1">
        <v>1175.65998876618</v>
      </c>
      <c r="S109" s="1">
        <v>520.28646320912003</v>
      </c>
      <c r="T109" t="s">
        <v>23</v>
      </c>
      <c r="U109" t="s">
        <v>21</v>
      </c>
      <c r="V109" s="9">
        <f>D109/$C109*100</f>
        <v>17.338119125371851</v>
      </c>
      <c r="W109" s="9">
        <f>E109/$C109*100</f>
        <v>14.850460209274182</v>
      </c>
      <c r="X109" s="9">
        <f>F109/$C109*100</f>
        <v>17.950541180540476</v>
      </c>
      <c r="Y109" s="9">
        <f>G109/$C109*100</f>
        <v>23.500998159301716</v>
      </c>
      <c r="Z109" s="9">
        <f>H109/$C109*100</f>
        <v>17.987834510155583</v>
      </c>
      <c r="AA109" s="9">
        <f>I109/$C109*100</f>
        <v>7.5738250569076211</v>
      </c>
      <c r="AB109" s="9">
        <f>J109/$C109*100</f>
        <v>0.79822175844859711</v>
      </c>
      <c r="AC109" s="9">
        <f>L109/$K109*100</f>
        <v>0.55432683002021577</v>
      </c>
      <c r="AD109" s="9">
        <f>M109/$K109*100</f>
        <v>8.3149024503032596</v>
      </c>
      <c r="AE109" s="9">
        <f>N109/$K109*100</f>
        <v>12.527786358456913</v>
      </c>
      <c r="AF109" s="9">
        <f>O109/$K109*100</f>
        <v>14.855959044541825</v>
      </c>
      <c r="AG109" s="9">
        <f>P109/$K109*100</f>
        <v>16.851535632614592</v>
      </c>
      <c r="AH109" s="9">
        <f>Q109/$K109*100</f>
        <v>9.3122550832807161</v>
      </c>
      <c r="AI109" s="9">
        <f>R109/$K109*100</f>
        <v>26.053361010950187</v>
      </c>
      <c r="AJ109" s="9">
        <f>S109/$K109*100</f>
        <v>11.529873589832249</v>
      </c>
    </row>
    <row r="110" spans="1:36" x14ac:dyDescent="0.25">
      <c r="A110" t="s">
        <v>238</v>
      </c>
      <c r="B110" t="s">
        <v>239</v>
      </c>
      <c r="C110" s="1">
        <v>940</v>
      </c>
      <c r="D110" s="1">
        <v>182</v>
      </c>
      <c r="E110" s="1">
        <v>121</v>
      </c>
      <c r="F110" s="1">
        <v>197</v>
      </c>
      <c r="G110" s="1">
        <v>196</v>
      </c>
      <c r="H110" s="1">
        <v>167</v>
      </c>
      <c r="I110" s="1">
        <v>68</v>
      </c>
      <c r="J110" s="1">
        <v>9</v>
      </c>
      <c r="K110" s="1">
        <v>725</v>
      </c>
      <c r="L110" s="1">
        <v>5</v>
      </c>
      <c r="M110" s="1">
        <v>35</v>
      </c>
      <c r="N110" s="1">
        <v>60</v>
      </c>
      <c r="O110" s="1">
        <v>105</v>
      </c>
      <c r="P110" s="1">
        <v>115</v>
      </c>
      <c r="Q110" s="1">
        <v>105</v>
      </c>
      <c r="R110" s="1">
        <v>235</v>
      </c>
      <c r="S110" s="1">
        <v>65</v>
      </c>
      <c r="T110" t="s">
        <v>23</v>
      </c>
      <c r="U110" t="s">
        <v>21</v>
      </c>
      <c r="V110" s="9">
        <f>D110/$C110*100</f>
        <v>19.361702127659576</v>
      </c>
      <c r="W110" s="9">
        <f>E110/$C110*100</f>
        <v>12.872340425531913</v>
      </c>
      <c r="X110" s="9">
        <f>F110/$C110*100</f>
        <v>20.957446808510639</v>
      </c>
      <c r="Y110" s="9">
        <f>G110/$C110*100</f>
        <v>20.851063829787233</v>
      </c>
      <c r="Z110" s="9">
        <f>H110/$C110*100</f>
        <v>17.76595744680851</v>
      </c>
      <c r="AA110" s="9">
        <f>I110/$C110*100</f>
        <v>7.2340425531914887</v>
      </c>
      <c r="AB110" s="9">
        <f>J110/$C110*100</f>
        <v>0.95744680851063824</v>
      </c>
      <c r="AC110" s="9">
        <f>L110/$K110*100</f>
        <v>0.68965517241379315</v>
      </c>
      <c r="AD110" s="9">
        <f>M110/$K110*100</f>
        <v>4.8275862068965516</v>
      </c>
      <c r="AE110" s="9">
        <f>N110/$K110*100</f>
        <v>8.2758620689655178</v>
      </c>
      <c r="AF110" s="9">
        <f>O110/$K110*100</f>
        <v>14.482758620689657</v>
      </c>
      <c r="AG110" s="9">
        <f>P110/$K110*100</f>
        <v>15.862068965517242</v>
      </c>
      <c r="AH110" s="9">
        <f>Q110/$K110*100</f>
        <v>14.482758620689657</v>
      </c>
      <c r="AI110" s="9">
        <f>R110/$K110*100</f>
        <v>32.41379310344827</v>
      </c>
      <c r="AJ110" s="9">
        <f>S110/$K110*100</f>
        <v>8.9655172413793096</v>
      </c>
    </row>
    <row r="111" spans="1:36" x14ac:dyDescent="0.25">
      <c r="A111" t="s">
        <v>240</v>
      </c>
      <c r="B111" t="s">
        <v>241</v>
      </c>
      <c r="C111" s="1">
        <v>121</v>
      </c>
      <c r="D111" s="1">
        <v>12.3050847457627</v>
      </c>
      <c r="E111" s="1">
        <v>16.406779661017001</v>
      </c>
      <c r="F111" s="1">
        <v>21.533898305084801</v>
      </c>
      <c r="G111" s="1">
        <v>38.966101694915302</v>
      </c>
      <c r="H111" s="1">
        <v>21.533898305084801</v>
      </c>
      <c r="I111" s="1">
        <v>9.2288135593220399</v>
      </c>
      <c r="J111" s="1">
        <v>1.0254237288135599</v>
      </c>
      <c r="K111" s="1">
        <v>112.796610169492</v>
      </c>
      <c r="L111" s="1">
        <v>5.1271186440678003</v>
      </c>
      <c r="M111" s="1">
        <v>10.254237288135601</v>
      </c>
      <c r="N111" s="1">
        <v>10.254237288135601</v>
      </c>
      <c r="O111" s="1">
        <v>5.1271186440678003</v>
      </c>
      <c r="P111" s="1">
        <v>15.3813559322034</v>
      </c>
      <c r="Q111" s="1">
        <v>10.254237288135601</v>
      </c>
      <c r="R111" s="1">
        <v>41.016949152542402</v>
      </c>
      <c r="S111" s="1">
        <v>15.3813559322034</v>
      </c>
      <c r="T111" t="s">
        <v>23</v>
      </c>
      <c r="U111" t="s">
        <v>21</v>
      </c>
      <c r="V111" s="9">
        <f>D111/$C111*100</f>
        <v>10.169491525423719</v>
      </c>
      <c r="W111" s="9">
        <f>E111/$C111*100</f>
        <v>13.559322033898349</v>
      </c>
      <c r="X111" s="9">
        <f>F111/$C111*100</f>
        <v>17.796610169491569</v>
      </c>
      <c r="Y111" s="9">
        <f>G111/$C111*100</f>
        <v>32.203389830508513</v>
      </c>
      <c r="Z111" s="9">
        <f>H111/$C111*100</f>
        <v>17.796610169491569</v>
      </c>
      <c r="AA111" s="9">
        <f>I111/$C111*100</f>
        <v>7.6271186440678012</v>
      </c>
      <c r="AB111" s="9">
        <f>J111/$C111*100</f>
        <v>0.84745762711864459</v>
      </c>
      <c r="AC111" s="9">
        <f>L111/$K111*100</f>
        <v>4.5454545454545299</v>
      </c>
      <c r="AD111" s="9">
        <f>M111/$K111*100</f>
        <v>9.0909090909090597</v>
      </c>
      <c r="AE111" s="9">
        <f>N111/$K111*100</f>
        <v>9.0909090909090597</v>
      </c>
      <c r="AF111" s="9">
        <f>O111/$K111*100</f>
        <v>4.5454545454545299</v>
      </c>
      <c r="AG111" s="9">
        <f>P111/$K111*100</f>
        <v>13.636363636363589</v>
      </c>
      <c r="AH111" s="9">
        <f>Q111/$K111*100</f>
        <v>9.0909090909090597</v>
      </c>
      <c r="AI111" s="9">
        <f>R111/$K111*100</f>
        <v>36.363636363636239</v>
      </c>
      <c r="AJ111" s="9">
        <f>S111/$K111*100</f>
        <v>13.636363636363589</v>
      </c>
    </row>
    <row r="112" spans="1:36" x14ac:dyDescent="0.25">
      <c r="A112" t="s">
        <v>242</v>
      </c>
      <c r="B112" t="s">
        <v>243</v>
      </c>
      <c r="C112" s="1">
        <v>173</v>
      </c>
      <c r="D112" s="1">
        <v>7.2689075630252002</v>
      </c>
      <c r="E112" s="1">
        <v>11.6302521008403</v>
      </c>
      <c r="F112" s="1">
        <v>21.806722689075599</v>
      </c>
      <c r="G112" s="1">
        <v>45.067226890756203</v>
      </c>
      <c r="H112" s="1">
        <v>56.697478991596597</v>
      </c>
      <c r="I112" s="1">
        <v>29.075630252100801</v>
      </c>
      <c r="J112" s="1">
        <v>1.45378151260504</v>
      </c>
      <c r="K112" s="1">
        <v>159.915966386555</v>
      </c>
      <c r="L112" s="1">
        <v>7.26890756302521</v>
      </c>
      <c r="M112">
        <v>0</v>
      </c>
      <c r="N112">
        <v>0</v>
      </c>
      <c r="O112" s="1">
        <v>29.075630252100801</v>
      </c>
      <c r="P112" s="1">
        <v>14.5378151260504</v>
      </c>
      <c r="Q112" s="1">
        <v>14.5378151260504</v>
      </c>
      <c r="R112" s="1">
        <v>72.689075630252105</v>
      </c>
      <c r="S112" s="1">
        <v>21.806722689075599</v>
      </c>
      <c r="T112" t="s">
        <v>23</v>
      </c>
      <c r="U112" t="s">
        <v>21</v>
      </c>
      <c r="V112" s="9">
        <f>D112/$C112*100</f>
        <v>4.2016806722689015</v>
      </c>
      <c r="W112" s="9">
        <f>E112/$C112*100</f>
        <v>6.7226890756302309</v>
      </c>
      <c r="X112" s="9">
        <f>F112/$C112*100</f>
        <v>12.605042016806706</v>
      </c>
      <c r="Y112" s="9">
        <f>G112/$C112*100</f>
        <v>26.050420168067166</v>
      </c>
      <c r="Z112" s="9">
        <f>H112/$C112*100</f>
        <v>32.773109243697455</v>
      </c>
      <c r="AA112" s="9">
        <f>I112/$C112*100</f>
        <v>16.806722689075606</v>
      </c>
      <c r="AB112" s="9">
        <f>J112/$C112*100</f>
        <v>0.8403361344537803</v>
      </c>
      <c r="AC112" s="9">
        <f>L112/$K112*100</f>
        <v>4.5454545454545343</v>
      </c>
      <c r="AD112" s="9">
        <f>M112/$K112*100</f>
        <v>0</v>
      </c>
      <c r="AE112" s="9">
        <f>N112/$K112*100</f>
        <v>0</v>
      </c>
      <c r="AF112" s="9">
        <f>O112/$K112*100</f>
        <v>18.181818181818116</v>
      </c>
      <c r="AG112" s="9">
        <f>P112/$K112*100</f>
        <v>9.090909090909058</v>
      </c>
      <c r="AH112" s="9">
        <f>Q112/$K112*100</f>
        <v>9.090909090909058</v>
      </c>
      <c r="AI112" s="9">
        <f>R112/$K112*100</f>
        <v>45.454545454545347</v>
      </c>
      <c r="AJ112" s="9">
        <f>S112/$K112*100</f>
        <v>13.636363636363585</v>
      </c>
    </row>
    <row r="113" spans="1:36" x14ac:dyDescent="0.25">
      <c r="A113" t="s">
        <v>244</v>
      </c>
      <c r="B113" t="s">
        <v>245</v>
      </c>
      <c r="C113" s="1">
        <v>3999</v>
      </c>
      <c r="D113" s="1">
        <v>714.36688515456206</v>
      </c>
      <c r="E113" s="1">
        <v>577.24902084054497</v>
      </c>
      <c r="F113" s="1">
        <v>664.70662413660602</v>
      </c>
      <c r="G113" s="1">
        <v>1055.73601855677</v>
      </c>
      <c r="H113" s="1">
        <v>651.59423436678196</v>
      </c>
      <c r="I113" s="1">
        <v>295.37633041783999</v>
      </c>
      <c r="J113" s="1">
        <v>39.970886526899797</v>
      </c>
      <c r="K113" s="1">
        <v>3248.82408686289</v>
      </c>
      <c r="L113" s="1">
        <v>9.9908274405460897</v>
      </c>
      <c r="M113" s="1">
        <v>244.80247121667699</v>
      </c>
      <c r="N113" s="1">
        <v>617.48371330341195</v>
      </c>
      <c r="O113" s="1">
        <v>529.64419109361495</v>
      </c>
      <c r="P113" s="1">
        <v>333.34743908903999</v>
      </c>
      <c r="Q113" s="1">
        <v>238.26655783208</v>
      </c>
      <c r="R113" s="1">
        <v>848.67504808292801</v>
      </c>
      <c r="S113" s="1">
        <v>426.61383880459101</v>
      </c>
      <c r="T113" t="s">
        <v>23</v>
      </c>
      <c r="U113" t="s">
        <v>21</v>
      </c>
      <c r="V113" s="9">
        <f>D113/$C113*100</f>
        <v>17.863638038373644</v>
      </c>
      <c r="W113" s="9">
        <f>E113/$C113*100</f>
        <v>14.434834229571017</v>
      </c>
      <c r="X113" s="9">
        <f>F113/$C113*100</f>
        <v>16.621821058679821</v>
      </c>
      <c r="Y113" s="9">
        <f>G113/$C113*100</f>
        <v>26.400000464035255</v>
      </c>
      <c r="Z113" s="9">
        <f>H113/$C113*100</f>
        <v>16.293929341504924</v>
      </c>
      <c r="AA113" s="9">
        <f>I113/$C113*100</f>
        <v>7.3862548241520374</v>
      </c>
      <c r="AB113" s="9">
        <f>J113/$C113*100</f>
        <v>0.9995220436834158</v>
      </c>
      <c r="AC113" s="9">
        <f>L113/$K113*100</f>
        <v>0.30752134228952271</v>
      </c>
      <c r="AD113" s="9">
        <f>M113/$K113*100</f>
        <v>7.5351100789535721</v>
      </c>
      <c r="AE113" s="9">
        <f>N113/$K113*100</f>
        <v>19.006375746852544</v>
      </c>
      <c r="AF113" s="9">
        <f>O113/$K113*100</f>
        <v>16.302642954271089</v>
      </c>
      <c r="AG113" s="9">
        <f>P113/$K113*100</f>
        <v>10.260556748424165</v>
      </c>
      <c r="AH113" s="9">
        <f>Q113/$K113*100</f>
        <v>7.3339322616926772</v>
      </c>
      <c r="AI113" s="9">
        <f>R113/$K113*100</f>
        <v>26.122530041397855</v>
      </c>
      <c r="AJ113" s="9">
        <f>S113/$K113*100</f>
        <v>13.131330826118544</v>
      </c>
    </row>
    <row r="114" spans="1:36" x14ac:dyDescent="0.25">
      <c r="A114" t="s">
        <v>246</v>
      </c>
      <c r="B114" t="s">
        <v>247</v>
      </c>
      <c r="C114" s="1">
        <v>1328</v>
      </c>
      <c r="D114" s="1">
        <v>233</v>
      </c>
      <c r="E114" s="1">
        <v>192</v>
      </c>
      <c r="F114" s="1">
        <v>250</v>
      </c>
      <c r="G114" s="1">
        <v>335</v>
      </c>
      <c r="H114" s="1">
        <v>241</v>
      </c>
      <c r="I114" s="1">
        <v>69</v>
      </c>
      <c r="J114" s="1">
        <v>8</v>
      </c>
      <c r="K114" s="1">
        <v>1080</v>
      </c>
      <c r="L114">
        <v>0</v>
      </c>
      <c r="M114" s="1">
        <v>70</v>
      </c>
      <c r="N114" s="1">
        <v>80</v>
      </c>
      <c r="O114" s="1">
        <v>175</v>
      </c>
      <c r="P114" s="1">
        <v>295</v>
      </c>
      <c r="Q114" s="1">
        <v>110</v>
      </c>
      <c r="R114" s="1">
        <v>200</v>
      </c>
      <c r="S114" s="1">
        <v>150</v>
      </c>
      <c r="T114" t="s">
        <v>23</v>
      </c>
      <c r="U114" t="s">
        <v>21</v>
      </c>
      <c r="V114" s="9">
        <f>D114/$C114*100</f>
        <v>17.545180722891565</v>
      </c>
      <c r="W114" s="9">
        <f>E114/$C114*100</f>
        <v>14.457831325301203</v>
      </c>
      <c r="X114" s="9">
        <f>F114/$C114*100</f>
        <v>18.825301204819279</v>
      </c>
      <c r="Y114" s="9">
        <f>G114/$C114*100</f>
        <v>25.225903614457827</v>
      </c>
      <c r="Z114" s="9">
        <f>H114/$C114*100</f>
        <v>18.147590361445783</v>
      </c>
      <c r="AA114" s="9">
        <f>I114/$C114*100</f>
        <v>5.1957831325301207</v>
      </c>
      <c r="AB114" s="9">
        <f>J114/$C114*100</f>
        <v>0.60240963855421692</v>
      </c>
      <c r="AC114" s="9">
        <f>L114/$K114*100</f>
        <v>0</v>
      </c>
      <c r="AD114" s="9">
        <f>M114/$K114*100</f>
        <v>6.481481481481481</v>
      </c>
      <c r="AE114" s="9">
        <f>N114/$K114*100</f>
        <v>7.4074074074074066</v>
      </c>
      <c r="AF114" s="9">
        <f>O114/$K114*100</f>
        <v>16.203703703703702</v>
      </c>
      <c r="AG114" s="9">
        <f>P114/$K114*100</f>
        <v>27.314814814814813</v>
      </c>
      <c r="AH114" s="9">
        <f>Q114/$K114*100</f>
        <v>10.185185185185185</v>
      </c>
      <c r="AI114" s="9">
        <f>R114/$K114*100</f>
        <v>18.518518518518519</v>
      </c>
      <c r="AJ114" s="9">
        <f>S114/$K114*100</f>
        <v>13.888888888888889</v>
      </c>
    </row>
    <row r="115" spans="1:36" x14ac:dyDescent="0.25">
      <c r="A115" t="s">
        <v>248</v>
      </c>
      <c r="B115" t="s">
        <v>249</v>
      </c>
      <c r="C115" s="1">
        <v>5458</v>
      </c>
      <c r="D115" s="1">
        <v>1005.56907840704</v>
      </c>
      <c r="E115" s="1">
        <v>952.56060235791097</v>
      </c>
      <c r="F115" s="1">
        <v>1050.40354817604</v>
      </c>
      <c r="G115" s="1">
        <v>1089.8080842417701</v>
      </c>
      <c r="H115" s="1">
        <v>867.03184894249102</v>
      </c>
      <c r="I115" s="1">
        <v>453.23309006350502</v>
      </c>
      <c r="J115" s="1">
        <v>39.393747811248097</v>
      </c>
      <c r="K115" s="1">
        <v>4436.9618319295796</v>
      </c>
      <c r="L115">
        <v>0</v>
      </c>
      <c r="M115" s="1">
        <v>230.063468844319</v>
      </c>
      <c r="N115" s="1">
        <v>287.57933605539802</v>
      </c>
      <c r="O115" s="1">
        <v>661.43247292741603</v>
      </c>
      <c r="P115" s="1">
        <v>785.74232923669194</v>
      </c>
      <c r="Q115" s="1">
        <v>541.45195784017596</v>
      </c>
      <c r="R115" s="1">
        <v>1056.7918568126199</v>
      </c>
      <c r="S115" s="1">
        <v>873.90041021295701</v>
      </c>
      <c r="T115" t="s">
        <v>23</v>
      </c>
      <c r="U115" t="s">
        <v>21</v>
      </c>
      <c r="V115" s="9">
        <f>D115/$C115*100</f>
        <v>18.423764719806524</v>
      </c>
      <c r="W115" s="9">
        <f>E115/$C115*100</f>
        <v>17.452557756649156</v>
      </c>
      <c r="X115" s="9">
        <f>F115/$C115*100</f>
        <v>19.245209750385488</v>
      </c>
      <c r="Y115" s="9">
        <f>G115/$C115*100</f>
        <v>19.967169004063212</v>
      </c>
      <c r="Z115" s="9">
        <f>H115/$C115*100</f>
        <v>15.885523066003868</v>
      </c>
      <c r="AA115" s="9">
        <f>I115/$C115*100</f>
        <v>8.3040141088952915</v>
      </c>
      <c r="AB115" s="9">
        <f>J115/$C115*100</f>
        <v>0.72176159419655739</v>
      </c>
      <c r="AC115" s="9">
        <f>L115/$K115*100</f>
        <v>0</v>
      </c>
      <c r="AD115" s="9">
        <f>M115/$K115*100</f>
        <v>5.1851577173533459</v>
      </c>
      <c r="AE115" s="9">
        <f>N115/$K115*100</f>
        <v>6.4814471466916661</v>
      </c>
      <c r="AF115" s="9">
        <f>O115/$K115*100</f>
        <v>14.907328437390847</v>
      </c>
      <c r="AG115" s="9">
        <f>P115/$K115*100</f>
        <v>17.709017093234323</v>
      </c>
      <c r="AH115" s="9">
        <f>Q115/$K115*100</f>
        <v>12.203214234202804</v>
      </c>
      <c r="AI115" s="9">
        <f>R115/$K115*100</f>
        <v>23.817916332019344</v>
      </c>
      <c r="AJ115" s="9">
        <f>S115/$K115*100</f>
        <v>19.695919039107636</v>
      </c>
    </row>
    <row r="116" spans="1:36" x14ac:dyDescent="0.25">
      <c r="A116" t="s">
        <v>250</v>
      </c>
      <c r="B116" t="s">
        <v>251</v>
      </c>
      <c r="C116" s="1">
        <v>93</v>
      </c>
      <c r="D116" s="1">
        <v>9.7894736842105292</v>
      </c>
      <c r="E116" s="1">
        <v>5.8736842105263198</v>
      </c>
      <c r="F116" s="1">
        <v>8.8105263157894793</v>
      </c>
      <c r="G116" s="1">
        <v>18.600000000000001</v>
      </c>
      <c r="H116" s="1">
        <v>33.284210526315803</v>
      </c>
      <c r="I116" s="1">
        <v>14.6842105263158</v>
      </c>
      <c r="J116" s="1">
        <v>1.95789473684211</v>
      </c>
      <c r="K116" s="1">
        <v>92.999999999999901</v>
      </c>
      <c r="L116">
        <v>0</v>
      </c>
      <c r="M116">
        <v>0</v>
      </c>
      <c r="N116">
        <v>0</v>
      </c>
      <c r="O116" s="1">
        <v>9.7894736842105203</v>
      </c>
      <c r="P116">
        <v>0</v>
      </c>
      <c r="Q116" s="1">
        <v>4.8947368421052602</v>
      </c>
      <c r="R116" s="1">
        <v>63.631578947368403</v>
      </c>
      <c r="S116" s="1">
        <v>14.6842105263158</v>
      </c>
      <c r="T116" t="s">
        <v>23</v>
      </c>
      <c r="U116" t="s">
        <v>21</v>
      </c>
      <c r="V116" s="9">
        <f>D116/$C116*100</f>
        <v>10.526315789473689</v>
      </c>
      <c r="W116" s="9">
        <f>E116/$C116*100</f>
        <v>6.3157894736842151</v>
      </c>
      <c r="X116" s="9">
        <f>F116/$C116*100</f>
        <v>9.4736842105263221</v>
      </c>
      <c r="Y116" s="9">
        <f>G116/$C116*100</f>
        <v>20</v>
      </c>
      <c r="Z116" s="9">
        <f>H116/$C116*100</f>
        <v>35.789473684210542</v>
      </c>
      <c r="AA116" s="9">
        <f>I116/$C116*100</f>
        <v>15.789473684210536</v>
      </c>
      <c r="AB116" s="9">
        <f>J116/$C116*100</f>
        <v>2.1052631578947421</v>
      </c>
      <c r="AC116" s="9">
        <f>L116/$K116*100</f>
        <v>0</v>
      </c>
      <c r="AD116" s="9">
        <f>M116/$K116*100</f>
        <v>0</v>
      </c>
      <c r="AE116" s="9">
        <f>N116/$K116*100</f>
        <v>0</v>
      </c>
      <c r="AF116" s="9">
        <f>O116/$K116*100</f>
        <v>10.526315789473689</v>
      </c>
      <c r="AG116" s="9">
        <f>P116/$K116*100</f>
        <v>0</v>
      </c>
      <c r="AH116" s="9">
        <f>Q116/$K116*100</f>
        <v>5.2631578947368443</v>
      </c>
      <c r="AI116" s="9">
        <f>R116/$K116*100</f>
        <v>68.421052631579002</v>
      </c>
      <c r="AJ116" s="9">
        <f>S116/$K116*100</f>
        <v>15.789473684210552</v>
      </c>
    </row>
    <row r="117" spans="1:36" x14ac:dyDescent="0.25">
      <c r="A117" t="s">
        <v>252</v>
      </c>
      <c r="B117" t="s">
        <v>253</v>
      </c>
      <c r="C117" s="1">
        <v>222</v>
      </c>
      <c r="D117" s="1">
        <v>22.6111111111112</v>
      </c>
      <c r="E117" s="1">
        <v>19.5277777777778</v>
      </c>
      <c r="F117" s="1">
        <v>23.6388888888889</v>
      </c>
      <c r="G117" s="1">
        <v>58.583333333333499</v>
      </c>
      <c r="H117" s="1">
        <v>62.694444444444599</v>
      </c>
      <c r="I117" s="1">
        <v>32.888888888888999</v>
      </c>
      <c r="J117" s="1">
        <v>2.0555555555555598</v>
      </c>
      <c r="K117" s="1">
        <v>195.277777777778</v>
      </c>
      <c r="L117">
        <v>0</v>
      </c>
      <c r="M117" s="1">
        <v>20.5555555555556</v>
      </c>
      <c r="N117">
        <v>0</v>
      </c>
      <c r="O117" s="1">
        <v>15.4166666666667</v>
      </c>
      <c r="P117" s="1">
        <v>35.9722222222222</v>
      </c>
      <c r="Q117" s="1">
        <v>15.4166666666667</v>
      </c>
      <c r="R117" s="1">
        <v>87.3611111111111</v>
      </c>
      <c r="S117" s="1">
        <v>20.5555555555556</v>
      </c>
      <c r="T117" t="s">
        <v>23</v>
      </c>
      <c r="U117" t="s">
        <v>21</v>
      </c>
      <c r="V117" s="9">
        <f>D117/$C117*100</f>
        <v>10.185185185185224</v>
      </c>
      <c r="W117" s="9">
        <f>E117/$C117*100</f>
        <v>8.7962962962963065</v>
      </c>
      <c r="X117" s="9">
        <f>F117/$C117*100</f>
        <v>10.648148148148154</v>
      </c>
      <c r="Y117" s="9">
        <f>G117/$C117*100</f>
        <v>26.38888888888896</v>
      </c>
      <c r="Z117" s="9">
        <f>H117/$C117*100</f>
        <v>28.240740740740812</v>
      </c>
      <c r="AA117" s="9">
        <f>I117/$C117*100</f>
        <v>14.814814814814865</v>
      </c>
      <c r="AB117" s="9">
        <f>J117/$C117*100</f>
        <v>0.92592592592592782</v>
      </c>
      <c r="AC117" s="9">
        <f>L117/$K117*100</f>
        <v>0</v>
      </c>
      <c r="AD117" s="9">
        <f>M117/$K117*100</f>
        <v>10.526315789473696</v>
      </c>
      <c r="AE117" s="9">
        <f>N117/$K117*100</f>
        <v>0</v>
      </c>
      <c r="AF117" s="9">
        <f>O117/$K117*100</f>
        <v>7.8947368421052708</v>
      </c>
      <c r="AG117" s="9">
        <f>P117/$K117*100</f>
        <v>18.421052631578917</v>
      </c>
      <c r="AH117" s="9">
        <f>Q117/$K117*100</f>
        <v>7.8947368421052708</v>
      </c>
      <c r="AI117" s="9">
        <f>R117/$K117*100</f>
        <v>44.736842105263101</v>
      </c>
      <c r="AJ117" s="9">
        <f>S117/$K117*100</f>
        <v>10.526315789473696</v>
      </c>
    </row>
    <row r="118" spans="1:36" x14ac:dyDescent="0.25">
      <c r="A118" t="s">
        <v>254</v>
      </c>
      <c r="B118" t="s">
        <v>255</v>
      </c>
      <c r="C118" s="1">
        <v>1019</v>
      </c>
      <c r="D118" s="1">
        <v>183.16522197308601</v>
      </c>
      <c r="E118" s="1">
        <v>168.65084686481299</v>
      </c>
      <c r="F118" s="1">
        <v>186.659944313518</v>
      </c>
      <c r="G118" s="1">
        <v>272.02203670990502</v>
      </c>
      <c r="H118" s="1">
        <v>151.24165841340999</v>
      </c>
      <c r="I118" s="1">
        <v>50.986580943162501</v>
      </c>
      <c r="J118" s="1">
        <v>6.2737107821052804</v>
      </c>
      <c r="K118" s="1">
        <v>879.19800729515998</v>
      </c>
      <c r="L118">
        <v>0</v>
      </c>
      <c r="M118" s="1">
        <v>60.457194054918403</v>
      </c>
      <c r="N118" s="1">
        <v>110.16168120803999</v>
      </c>
      <c r="O118" s="1">
        <v>201.12246223167401</v>
      </c>
      <c r="P118" s="1">
        <v>105.193991205545</v>
      </c>
      <c r="Q118" s="1">
        <v>105.903855887524</v>
      </c>
      <c r="R118" s="1">
        <v>181.31430432136</v>
      </c>
      <c r="S118" s="1">
        <v>115.044518386099</v>
      </c>
      <c r="T118" t="s">
        <v>23</v>
      </c>
      <c r="U118" t="s">
        <v>21</v>
      </c>
      <c r="V118" s="9">
        <f>D118/$C118*100</f>
        <v>17.974997249566833</v>
      </c>
      <c r="W118" s="9">
        <f>E118/$C118*100</f>
        <v>16.55062285228783</v>
      </c>
      <c r="X118" s="9">
        <f>F118/$C118*100</f>
        <v>18.317953318304024</v>
      </c>
      <c r="Y118" s="9">
        <f>G118/$C118*100</f>
        <v>26.694998695770856</v>
      </c>
      <c r="Z118" s="9">
        <f>H118/$C118*100</f>
        <v>14.842164711816485</v>
      </c>
      <c r="AA118" s="9">
        <f>I118/$C118*100</f>
        <v>5.0035898864732582</v>
      </c>
      <c r="AB118" s="9">
        <f>J118/$C118*100</f>
        <v>0.6156732857806948</v>
      </c>
      <c r="AC118" s="9">
        <f>L118/$K118*100</f>
        <v>0</v>
      </c>
      <c r="AD118" s="9">
        <f>M118/$K118*100</f>
        <v>6.8764025342725796</v>
      </c>
      <c r="AE118" s="9">
        <f>N118/$K118*100</f>
        <v>12.529791957439807</v>
      </c>
      <c r="AF118" s="9">
        <f>O118/$K118*100</f>
        <v>22.875673120600485</v>
      </c>
      <c r="AG118" s="9">
        <f>P118/$K118*100</f>
        <v>11.964766791177428</v>
      </c>
      <c r="AH118" s="9">
        <f>Q118/$K118*100</f>
        <v>12.045506815163936</v>
      </c>
      <c r="AI118" s="9">
        <f>R118/$K118*100</f>
        <v>20.622692819694947</v>
      </c>
      <c r="AJ118" s="9">
        <f>S118/$K118*100</f>
        <v>13.085165961650869</v>
      </c>
    </row>
    <row r="119" spans="1:36" x14ac:dyDescent="0.25">
      <c r="A119" t="s">
        <v>256</v>
      </c>
      <c r="B119" t="s">
        <v>257</v>
      </c>
      <c r="C119" s="1">
        <v>3907.99999999998</v>
      </c>
      <c r="D119" s="1">
        <v>635.81347681270495</v>
      </c>
      <c r="E119" s="1">
        <v>508.650781450164</v>
      </c>
      <c r="F119" s="1">
        <v>628.80450935177805</v>
      </c>
      <c r="G119" s="1">
        <v>940.202920830126</v>
      </c>
      <c r="H119" s="1">
        <v>862.102997694078</v>
      </c>
      <c r="I119" s="1">
        <v>302.38688188572797</v>
      </c>
      <c r="J119" s="1">
        <v>30.038431975403402</v>
      </c>
      <c r="K119" s="1">
        <v>3299.2211119651502</v>
      </c>
      <c r="L119" s="1">
        <v>10.012810658467799</v>
      </c>
      <c r="M119" s="1">
        <v>235.301050473994</v>
      </c>
      <c r="N119" s="1">
        <v>310.39713041250297</v>
      </c>
      <c r="O119" s="1">
        <v>460.58929028952099</v>
      </c>
      <c r="P119" s="1">
        <v>470.60210094798902</v>
      </c>
      <c r="Q119" s="1">
        <v>285.36510376633299</v>
      </c>
      <c r="R119" s="1">
        <v>996.27466051755005</v>
      </c>
      <c r="S119" s="1">
        <v>530.67896489879502</v>
      </c>
      <c r="T119" t="s">
        <v>23</v>
      </c>
      <c r="U119" t="s">
        <v>21</v>
      </c>
      <c r="V119" s="9">
        <f>D119/$C119*100</f>
        <v>16.269536254163462</v>
      </c>
      <c r="W119" s="9">
        <f>E119/$C119*100</f>
        <v>13.015629003330773</v>
      </c>
      <c r="X119" s="9">
        <f>F119/$C119*100</f>
        <v>16.090187035613646</v>
      </c>
      <c r="Y119" s="9">
        <f>G119/$C119*100</f>
        <v>24.058416602613377</v>
      </c>
      <c r="Z119" s="9">
        <f>H119/$C119*100</f>
        <v>22.059953881629539</v>
      </c>
      <c r="AA119" s="9">
        <f>I119/$C119*100</f>
        <v>7.7376377145785451</v>
      </c>
      <c r="AB119" s="9">
        <f>J119/$C119*100</f>
        <v>0.76863950807071535</v>
      </c>
      <c r="AC119" s="9">
        <f>L119/$K119*100</f>
        <v>0.30349013657056051</v>
      </c>
      <c r="AD119" s="9">
        <f>M119/$K119*100</f>
        <v>7.1320182094081934</v>
      </c>
      <c r="AE119" s="9">
        <f>N119/$K119*100</f>
        <v>9.4081942336874125</v>
      </c>
      <c r="AF119" s="9">
        <f>O119/$K119*100</f>
        <v>13.960546282245851</v>
      </c>
      <c r="AG119" s="9">
        <f>P119/$K119*100</f>
        <v>14.264036418816417</v>
      </c>
      <c r="AH119" s="9">
        <f>Q119/$K119*100</f>
        <v>8.6494688922609964</v>
      </c>
      <c r="AI119" s="9">
        <f>R119/$K119*100</f>
        <v>30.197268588770893</v>
      </c>
      <c r="AJ119" s="9">
        <f>S119/$K119*100</f>
        <v>16.084977238239755</v>
      </c>
    </row>
    <row r="120" spans="1:36" x14ac:dyDescent="0.25">
      <c r="A120" t="s">
        <v>258</v>
      </c>
      <c r="B120" t="s">
        <v>259</v>
      </c>
      <c r="C120" s="1">
        <v>118</v>
      </c>
      <c r="D120" s="1">
        <v>9.8333333333333108</v>
      </c>
      <c r="E120" s="1">
        <v>17.481481481481399</v>
      </c>
      <c r="F120" s="1">
        <v>19.6666666666666</v>
      </c>
      <c r="G120" s="1">
        <v>26.2222222222222</v>
      </c>
      <c r="H120" s="1">
        <v>26.2222222222222</v>
      </c>
      <c r="I120" s="1">
        <v>18.574074074074002</v>
      </c>
      <c r="J120">
        <v>0</v>
      </c>
      <c r="K120" s="1">
        <v>103.79629629629601</v>
      </c>
      <c r="L120" s="1">
        <v>5.4629629629629601</v>
      </c>
      <c r="M120" s="1">
        <v>21.851851851851801</v>
      </c>
      <c r="N120" s="1">
        <v>10.925925925925901</v>
      </c>
      <c r="O120" s="1">
        <v>21.851851851851801</v>
      </c>
      <c r="P120" s="1">
        <v>10.925925925925901</v>
      </c>
      <c r="Q120" s="1">
        <v>5.4629629629629601</v>
      </c>
      <c r="R120" s="1">
        <v>27.314814814814799</v>
      </c>
      <c r="S120">
        <v>0</v>
      </c>
      <c r="T120" t="s">
        <v>23</v>
      </c>
      <c r="U120" t="s">
        <v>21</v>
      </c>
      <c r="V120" s="9">
        <f>D120/$C120*100</f>
        <v>8.3333333333333144</v>
      </c>
      <c r="W120" s="9">
        <f>E120/$C120*100</f>
        <v>14.814814814814744</v>
      </c>
      <c r="X120" s="9">
        <f>F120/$C120*100</f>
        <v>16.666666666666611</v>
      </c>
      <c r="Y120" s="9">
        <f>G120/$C120*100</f>
        <v>22.222222222222204</v>
      </c>
      <c r="Z120" s="9">
        <f>H120/$C120*100</f>
        <v>22.222222222222204</v>
      </c>
      <c r="AA120" s="9">
        <f>I120/$C120*100</f>
        <v>15.74074074074068</v>
      </c>
      <c r="AB120" s="9">
        <f>J120/$C120*100</f>
        <v>0</v>
      </c>
      <c r="AC120" s="9">
        <f>L120/$K120*100</f>
        <v>5.263157894736854</v>
      </c>
      <c r="AD120" s="9">
        <f>M120/$K120*100</f>
        <v>21.052631578947377</v>
      </c>
      <c r="AE120" s="9">
        <f>N120/$K120*100</f>
        <v>10.526315789473689</v>
      </c>
      <c r="AF120" s="9">
        <f>O120/$K120*100</f>
        <v>21.052631578947377</v>
      </c>
      <c r="AG120" s="9">
        <f>P120/$K120*100</f>
        <v>10.526315789473689</v>
      </c>
      <c r="AH120" s="9">
        <f>Q120/$K120*100</f>
        <v>5.263157894736854</v>
      </c>
      <c r="AI120" s="9">
        <f>R120/$K120*100</f>
        <v>26.315789473684269</v>
      </c>
      <c r="AJ120" s="9">
        <f>S120/$K120*100</f>
        <v>0</v>
      </c>
    </row>
    <row r="121" spans="1:36" x14ac:dyDescent="0.25">
      <c r="A121" t="s">
        <v>260</v>
      </c>
      <c r="B121" t="s">
        <v>261</v>
      </c>
      <c r="C121" s="1">
        <v>1531</v>
      </c>
      <c r="D121" s="1">
        <v>190.522572555388</v>
      </c>
      <c r="E121" s="1">
        <v>236.02506081327601</v>
      </c>
      <c r="F121" s="1">
        <v>269.54710439284901</v>
      </c>
      <c r="G121" s="1">
        <v>367.00228819380698</v>
      </c>
      <c r="H121" s="1">
        <v>284.245369069562</v>
      </c>
      <c r="I121" s="1">
        <v>160.447094731188</v>
      </c>
      <c r="J121" s="1">
        <v>23.210510243930699</v>
      </c>
      <c r="K121" s="1">
        <v>1331.9988296254101</v>
      </c>
      <c r="L121" s="1">
        <v>5.1341875435755302</v>
      </c>
      <c r="M121" s="1">
        <v>120.03571885776201</v>
      </c>
      <c r="N121" s="1">
        <v>50.086092367855301</v>
      </c>
      <c r="O121" s="1">
        <v>251.96399767976499</v>
      </c>
      <c r="P121" s="1">
        <v>242.754279852309</v>
      </c>
      <c r="Q121" s="1">
        <v>133.118061203358</v>
      </c>
      <c r="R121" s="1">
        <v>381.74498131313698</v>
      </c>
      <c r="S121" s="1">
        <v>147.16151080764701</v>
      </c>
      <c r="T121" t="s">
        <v>23</v>
      </c>
      <c r="U121" t="s">
        <v>21</v>
      </c>
      <c r="V121" s="9">
        <f>D121/$C121*100</f>
        <v>12.444322178666752</v>
      </c>
      <c r="W121" s="9">
        <f>E121/$C121*100</f>
        <v>15.416398485517702</v>
      </c>
      <c r="X121" s="9">
        <f>F121/$C121*100</f>
        <v>17.605950646169106</v>
      </c>
      <c r="Y121" s="9">
        <f>G121/$C121*100</f>
        <v>23.971410071443959</v>
      </c>
      <c r="Z121" s="9">
        <f>H121/$C121*100</f>
        <v>18.565994060716005</v>
      </c>
      <c r="AA121" s="9">
        <f>I121/$C121*100</f>
        <v>10.479888617321228</v>
      </c>
      <c r="AB121" s="9">
        <f>J121/$C121*100</f>
        <v>1.5160359401652972</v>
      </c>
      <c r="AC121" s="9">
        <f>L121/$K121*100</f>
        <v>0.38544985396266351</v>
      </c>
      <c r="AD121" s="9">
        <f>M121/$K121*100</f>
        <v>9.0116985231525248</v>
      </c>
      <c r="AE121" s="9">
        <f>N121/$K121*100</f>
        <v>3.7602204486876847</v>
      </c>
      <c r="AF121" s="9">
        <f>O121/$K121*100</f>
        <v>18.916232662953863</v>
      </c>
      <c r="AG121" s="9">
        <f>P121/$K121*100</f>
        <v>18.224811798113766</v>
      </c>
      <c r="AH121" s="9">
        <f>Q121/$K121*100</f>
        <v>9.9938572198891471</v>
      </c>
      <c r="AI121" s="9">
        <f>R121/$K121*100</f>
        <v>28.659558313612994</v>
      </c>
      <c r="AJ121" s="9">
        <f>S121/$K121*100</f>
        <v>11.048171179627262</v>
      </c>
    </row>
    <row r="122" spans="1:36" x14ac:dyDescent="0.25">
      <c r="A122" t="s">
        <v>262</v>
      </c>
      <c r="B122" t="s">
        <v>263</v>
      </c>
      <c r="C122" s="1">
        <v>1572.99999999999</v>
      </c>
      <c r="D122" s="1">
        <v>177.52989882975999</v>
      </c>
      <c r="E122" s="1">
        <v>187.73051873986</v>
      </c>
      <c r="F122" s="1">
        <v>246.81041728448801</v>
      </c>
      <c r="G122" s="1">
        <v>385.32076955539299</v>
      </c>
      <c r="H122" s="1">
        <v>341.35296695714101</v>
      </c>
      <c r="I122" s="1">
        <v>209.04408205397701</v>
      </c>
      <c r="J122" s="1">
        <v>25.211346579374201</v>
      </c>
      <c r="K122" s="1">
        <v>1395.2090528549199</v>
      </c>
      <c r="L122">
        <v>0</v>
      </c>
      <c r="M122" s="1">
        <v>84.037821931247507</v>
      </c>
      <c r="N122" s="1">
        <v>141.81382450897999</v>
      </c>
      <c r="O122" s="1">
        <v>178.580371603901</v>
      </c>
      <c r="P122" s="1">
        <v>362.41310707850499</v>
      </c>
      <c r="Q122" s="1">
        <v>34.846810342850098</v>
      </c>
      <c r="R122" s="1">
        <v>414.93674578553498</v>
      </c>
      <c r="S122" s="1">
        <v>178.580371603901</v>
      </c>
      <c r="T122" t="s">
        <v>23</v>
      </c>
      <c r="U122" t="s">
        <v>21</v>
      </c>
      <c r="V122" s="9">
        <f>D122/$C122*100</f>
        <v>11.286071127130395</v>
      </c>
      <c r="W122" s="9">
        <f>E122/$C122*100</f>
        <v>11.934553003169816</v>
      </c>
      <c r="X122" s="9">
        <f>F122/$C122*100</f>
        <v>15.690427036521907</v>
      </c>
      <c r="Y122" s="9">
        <f>G122/$C122*100</f>
        <v>24.495916691379239</v>
      </c>
      <c r="Z122" s="9">
        <f>H122/$C122*100</f>
        <v>21.700760772863521</v>
      </c>
      <c r="AA122" s="9">
        <f>I122/$C122*100</f>
        <v>13.289515705910892</v>
      </c>
      <c r="AB122" s="9">
        <f>J122/$C122*100</f>
        <v>1.6027556630244348</v>
      </c>
      <c r="AC122" s="9">
        <f>L122/$K122*100</f>
        <v>0</v>
      </c>
      <c r="AD122" s="9">
        <f>M122/$K122*100</f>
        <v>6.0233139800294957</v>
      </c>
      <c r="AE122" s="9">
        <f>N122/$K122*100</f>
        <v>10.164342341299761</v>
      </c>
      <c r="AF122" s="9">
        <f>O122/$K122*100</f>
        <v>12.799542207562681</v>
      </c>
      <c r="AG122" s="9">
        <f>P122/$K122*100</f>
        <v>25.975541538877206</v>
      </c>
      <c r="AH122" s="9">
        <f>Q122/$K122*100</f>
        <v>2.4976049482724814</v>
      </c>
      <c r="AI122" s="9">
        <f>R122/$K122*100</f>
        <v>29.740112776395666</v>
      </c>
      <c r="AJ122" s="9">
        <f>S122/$K122*100</f>
        <v>12.799542207562681</v>
      </c>
    </row>
    <row r="123" spans="1:36" x14ac:dyDescent="0.25">
      <c r="A123" t="s">
        <v>264</v>
      </c>
      <c r="B123" t="s">
        <v>265</v>
      </c>
      <c r="C123" s="1">
        <v>4128</v>
      </c>
      <c r="D123" s="1">
        <v>705.29831547351102</v>
      </c>
      <c r="E123" s="1">
        <v>591.95472566714602</v>
      </c>
      <c r="F123" s="1">
        <v>715.35876715915902</v>
      </c>
      <c r="G123" s="1">
        <v>966.21459018052303</v>
      </c>
      <c r="H123" s="1">
        <v>749.79850971626502</v>
      </c>
      <c r="I123" s="1">
        <v>347.01337258931699</v>
      </c>
      <c r="J123" s="1">
        <v>52.3617192140768</v>
      </c>
      <c r="K123" s="1">
        <v>3395.3418731850402</v>
      </c>
      <c r="L123" s="1">
        <v>9.8781276676962406</v>
      </c>
      <c r="M123" s="1">
        <v>251.89225552625399</v>
      </c>
      <c r="N123" s="1">
        <v>360.551659870913</v>
      </c>
      <c r="O123" s="1">
        <v>563.05327705868604</v>
      </c>
      <c r="P123" s="1">
        <v>396.79171954334902</v>
      </c>
      <c r="Q123" s="1">
        <v>192.62348952007699</v>
      </c>
      <c r="R123" s="1">
        <v>1034.04435743467</v>
      </c>
      <c r="S123" s="1">
        <v>586.50698656339398</v>
      </c>
      <c r="T123" t="s">
        <v>23</v>
      </c>
      <c r="U123" t="s">
        <v>21</v>
      </c>
      <c r="V123" s="9">
        <f>D123/$C123*100</f>
        <v>17.085715006625751</v>
      </c>
      <c r="W123" s="9">
        <f>E123/$C123*100</f>
        <v>14.339988509378538</v>
      </c>
      <c r="X123" s="9">
        <f>F123/$C123*100</f>
        <v>17.329427499010635</v>
      </c>
      <c r="Y123" s="9">
        <f>G123/$C123*100</f>
        <v>23.4063611962336</v>
      </c>
      <c r="Z123" s="9">
        <f>H123/$C123*100</f>
        <v>18.163723588087816</v>
      </c>
      <c r="AA123" s="9">
        <f>I123/$C123*100</f>
        <v>8.4063317003226015</v>
      </c>
      <c r="AB123" s="9">
        <f>J123/$C123*100</f>
        <v>1.2684525003410079</v>
      </c>
      <c r="AC123" s="9">
        <f>L123/$K123*100</f>
        <v>0.29093175405132171</v>
      </c>
      <c r="AD123" s="9">
        <f>M123/$K123*100</f>
        <v>7.4187597283086992</v>
      </c>
      <c r="AE123" s="9">
        <f>N123/$K123*100</f>
        <v>10.61900902287325</v>
      </c>
      <c r="AF123" s="9">
        <f>O123/$K123*100</f>
        <v>16.583109980925347</v>
      </c>
      <c r="AG123" s="9">
        <f>P123/$K123*100</f>
        <v>11.686355435281511</v>
      </c>
      <c r="AH123" s="9">
        <f>Q123/$K123*100</f>
        <v>5.6731692040007822</v>
      </c>
      <c r="AI123" s="9">
        <f>R123/$K123*100</f>
        <v>30.454793539381431</v>
      </c>
      <c r="AJ123" s="9">
        <f>S123/$K123*100</f>
        <v>17.273871335177635</v>
      </c>
    </row>
    <row r="124" spans="1:36" x14ac:dyDescent="0.25">
      <c r="A124" t="s">
        <v>266</v>
      </c>
      <c r="B124" t="s">
        <v>267</v>
      </c>
      <c r="C124" s="1">
        <v>28453</v>
      </c>
      <c r="D124" s="1">
        <v>4298.6837559568603</v>
      </c>
      <c r="E124" s="1">
        <v>4349.6673693300399</v>
      </c>
      <c r="F124" s="1">
        <v>5306.6416339287498</v>
      </c>
      <c r="G124" s="1">
        <v>5746.5604475093896</v>
      </c>
      <c r="H124" s="1">
        <v>5225.1783967771898</v>
      </c>
      <c r="I124" s="1">
        <v>3105.82130937597</v>
      </c>
      <c r="J124" s="1">
        <v>420.44708712179499</v>
      </c>
      <c r="K124" s="1">
        <v>24155.316227143299</v>
      </c>
      <c r="L124" s="1">
        <v>44.7190346661069</v>
      </c>
      <c r="M124" s="1">
        <v>966.53839063698899</v>
      </c>
      <c r="N124" s="1">
        <v>2233.9855258262901</v>
      </c>
      <c r="O124" s="1">
        <v>4137.7575410704603</v>
      </c>
      <c r="P124" s="1">
        <v>4523.2081031585003</v>
      </c>
      <c r="Q124" s="1">
        <v>1962.62704305532</v>
      </c>
      <c r="R124" s="1">
        <v>7220.7360903934896</v>
      </c>
      <c r="S124" s="1">
        <v>3065.7444983361902</v>
      </c>
      <c r="T124" t="s">
        <v>23</v>
      </c>
      <c r="U124" t="s">
        <v>21</v>
      </c>
      <c r="V124" s="9">
        <f>D124/$C124*100</f>
        <v>15.108015871636946</v>
      </c>
      <c r="W124" s="9">
        <f>E124/$C124*100</f>
        <v>15.287201241802412</v>
      </c>
      <c r="X124" s="9">
        <f>F124/$C124*100</f>
        <v>18.650552257859452</v>
      </c>
      <c r="Y124" s="9">
        <f>G124/$C124*100</f>
        <v>20.196676791583979</v>
      </c>
      <c r="Z124" s="9">
        <f>H124/$C124*100</f>
        <v>18.364244180849788</v>
      </c>
      <c r="AA124" s="9">
        <f>I124/$C124*100</f>
        <v>10.915619826998805</v>
      </c>
      <c r="AB124" s="9">
        <f>J124/$C124*100</f>
        <v>1.4776898292686007</v>
      </c>
      <c r="AC124" s="9">
        <f>L124/$K124*100</f>
        <v>0.18513123258496686</v>
      </c>
      <c r="AD124" s="9">
        <f>M124/$K124*100</f>
        <v>4.0013485294425211</v>
      </c>
      <c r="AE124" s="9">
        <f>N124/$K124*100</f>
        <v>9.2484217752279445</v>
      </c>
      <c r="AF124" s="9">
        <f>O124/$K124*100</f>
        <v>17.129800753429457</v>
      </c>
      <c r="AG124" s="9">
        <f>P124/$K124*100</f>
        <v>18.725518062461866</v>
      </c>
      <c r="AH124" s="9">
        <f>Q124/$K124*100</f>
        <v>8.1250314613969667</v>
      </c>
      <c r="AI124" s="9">
        <f>R124/$K124*100</f>
        <v>29.892947881508409</v>
      </c>
      <c r="AJ124" s="9">
        <f>S124/$K124*100</f>
        <v>12.691800303948067</v>
      </c>
    </row>
    <row r="125" spans="1:36" x14ac:dyDescent="0.25">
      <c r="A125" t="s">
        <v>268</v>
      </c>
      <c r="B125" t="s">
        <v>269</v>
      </c>
      <c r="C125" s="1">
        <v>51</v>
      </c>
      <c r="D125" s="1">
        <v>3</v>
      </c>
      <c r="E125" s="1">
        <v>2</v>
      </c>
      <c r="F125" s="1">
        <v>5</v>
      </c>
      <c r="G125" s="1">
        <v>12</v>
      </c>
      <c r="H125" s="1">
        <v>18</v>
      </c>
      <c r="I125" s="1">
        <v>10</v>
      </c>
      <c r="J125" s="1">
        <v>1</v>
      </c>
      <c r="K125" s="1">
        <v>50</v>
      </c>
      <c r="L125">
        <v>0</v>
      </c>
      <c r="M125" s="1">
        <v>5</v>
      </c>
      <c r="N125">
        <v>0</v>
      </c>
      <c r="O125">
        <v>0</v>
      </c>
      <c r="P125" s="1">
        <v>5</v>
      </c>
      <c r="Q125" s="1">
        <v>10</v>
      </c>
      <c r="R125" s="1">
        <v>30</v>
      </c>
      <c r="S125">
        <v>0</v>
      </c>
      <c r="T125" t="s">
        <v>23</v>
      </c>
      <c r="U125" t="s">
        <v>21</v>
      </c>
      <c r="V125" s="9">
        <f>D125/$C125*100</f>
        <v>5.8823529411764701</v>
      </c>
      <c r="W125" s="9">
        <f>E125/$C125*100</f>
        <v>3.9215686274509802</v>
      </c>
      <c r="X125" s="9">
        <f>F125/$C125*100</f>
        <v>9.8039215686274517</v>
      </c>
      <c r="Y125" s="9">
        <f>G125/$C125*100</f>
        <v>23.52941176470588</v>
      </c>
      <c r="Z125" s="9">
        <f>H125/$C125*100</f>
        <v>35.294117647058826</v>
      </c>
      <c r="AA125" s="9">
        <f>I125/$C125*100</f>
        <v>19.607843137254903</v>
      </c>
      <c r="AB125" s="9">
        <f>J125/$C125*100</f>
        <v>1.9607843137254901</v>
      </c>
      <c r="AC125" s="9">
        <f>L125/$K125*100</f>
        <v>0</v>
      </c>
      <c r="AD125" s="9">
        <f>M125/$K125*100</f>
        <v>10</v>
      </c>
      <c r="AE125" s="9">
        <f>N125/$K125*100</f>
        <v>0</v>
      </c>
      <c r="AF125" s="9">
        <f>O125/$K125*100</f>
        <v>0</v>
      </c>
      <c r="AG125" s="9">
        <f>P125/$K125*100</f>
        <v>10</v>
      </c>
      <c r="AH125" s="9">
        <f>Q125/$K125*100</f>
        <v>20</v>
      </c>
      <c r="AI125" s="9">
        <f>R125/$K125*100</f>
        <v>60</v>
      </c>
      <c r="AJ125" s="9">
        <f>S125/$K125*100</f>
        <v>0</v>
      </c>
    </row>
    <row r="126" spans="1:36" x14ac:dyDescent="0.25">
      <c r="A126" t="s">
        <v>270</v>
      </c>
      <c r="B126" t="s">
        <v>271</v>
      </c>
      <c r="C126" s="1">
        <v>142</v>
      </c>
      <c r="D126" s="1">
        <v>10.276315789473699</v>
      </c>
      <c r="E126" s="1">
        <v>12.144736842105299</v>
      </c>
      <c r="F126" s="1">
        <v>15.8815789473684</v>
      </c>
      <c r="G126" s="1">
        <v>28.960526315789501</v>
      </c>
      <c r="H126" s="1">
        <v>54.184210526315802</v>
      </c>
      <c r="I126" s="1">
        <v>14.0131578947368</v>
      </c>
      <c r="J126" s="1">
        <v>6.5394736842105203</v>
      </c>
      <c r="K126" s="1">
        <v>121.447368421053</v>
      </c>
      <c r="L126" s="1">
        <v>9.3421052631578991</v>
      </c>
      <c r="M126" s="1">
        <v>9.3421052631578991</v>
      </c>
      <c r="N126" s="1">
        <v>4.6710526315789496</v>
      </c>
      <c r="O126" s="1">
        <v>4.6710526315789496</v>
      </c>
      <c r="P126">
        <v>0</v>
      </c>
      <c r="Q126" s="1">
        <v>9.3421052631578991</v>
      </c>
      <c r="R126" s="1">
        <v>70.065789473684205</v>
      </c>
      <c r="S126" s="1">
        <v>14.0131578947368</v>
      </c>
      <c r="T126" t="s">
        <v>23</v>
      </c>
      <c r="U126" t="s">
        <v>21</v>
      </c>
      <c r="V126" s="9">
        <f>D126/$C126*100</f>
        <v>7.2368421052631682</v>
      </c>
      <c r="W126" s="9">
        <f>E126/$C126*100</f>
        <v>8.552631578947393</v>
      </c>
      <c r="X126" s="9">
        <f>F126/$C126*100</f>
        <v>11.184210526315773</v>
      </c>
      <c r="Y126" s="9">
        <f>G126/$C126*100</f>
        <v>20.394736842105281</v>
      </c>
      <c r="Z126" s="9">
        <f>H126/$C126*100</f>
        <v>38.15789473684211</v>
      </c>
      <c r="AA126" s="9">
        <f>I126/$C126*100</f>
        <v>9.8684210526315486</v>
      </c>
      <c r="AB126" s="9">
        <f>J126/$C126*100</f>
        <v>4.6052631578947327</v>
      </c>
      <c r="AC126" s="9">
        <f>L126/$K126*100</f>
        <v>7.692307692307673</v>
      </c>
      <c r="AD126" s="9">
        <f>M126/$K126*100</f>
        <v>7.692307692307673</v>
      </c>
      <c r="AE126" s="9">
        <f>N126/$K126*100</f>
        <v>3.8461538461538365</v>
      </c>
      <c r="AF126" s="9">
        <f>O126/$K126*100</f>
        <v>3.8461538461538365</v>
      </c>
      <c r="AG126" s="9">
        <f>P126/$K126*100</f>
        <v>0</v>
      </c>
      <c r="AH126" s="9">
        <f>Q126/$K126*100</f>
        <v>7.692307692307673</v>
      </c>
      <c r="AI126" s="9">
        <f>R126/$K126*100</f>
        <v>57.692307692307509</v>
      </c>
      <c r="AJ126" s="9">
        <f>S126/$K126*100</f>
        <v>11.538461538461469</v>
      </c>
    </row>
    <row r="127" spans="1:36" x14ac:dyDescent="0.25">
      <c r="A127" t="s">
        <v>272</v>
      </c>
      <c r="B127" t="s">
        <v>273</v>
      </c>
      <c r="C127" s="1">
        <v>3000</v>
      </c>
      <c r="D127" s="1">
        <v>610.00326904217002</v>
      </c>
      <c r="E127" s="1">
        <v>516.83556717881595</v>
      </c>
      <c r="F127" s="1">
        <v>582.54331480876101</v>
      </c>
      <c r="G127" s="1">
        <v>614.90683229813601</v>
      </c>
      <c r="H127" s="1">
        <v>448.18568159529201</v>
      </c>
      <c r="I127" s="1">
        <v>198.10395554102601</v>
      </c>
      <c r="J127" s="1">
        <v>29.421379535796</v>
      </c>
      <c r="K127" s="1">
        <v>2422.3602484471999</v>
      </c>
      <c r="L127" s="1">
        <v>14.710689767898</v>
      </c>
      <c r="M127" s="1">
        <v>93.167701863353997</v>
      </c>
      <c r="N127" s="1">
        <v>215.756783262504</v>
      </c>
      <c r="O127" s="1">
        <v>460.93494606080401</v>
      </c>
      <c r="P127" s="1">
        <v>495.25988885256601</v>
      </c>
      <c r="Q127" s="1">
        <v>333.442301405688</v>
      </c>
      <c r="R127" s="1">
        <v>490.35632559660002</v>
      </c>
      <c r="S127" s="1">
        <v>318.73161163779002</v>
      </c>
      <c r="T127" t="s">
        <v>23</v>
      </c>
      <c r="U127" t="s">
        <v>21</v>
      </c>
      <c r="V127" s="9">
        <f>D127/$C127*100</f>
        <v>20.333442301405665</v>
      </c>
      <c r="W127" s="9">
        <f>E127/$C127*100</f>
        <v>17.227852239293863</v>
      </c>
      <c r="X127" s="9">
        <f>F127/$C127*100</f>
        <v>19.418110493625367</v>
      </c>
      <c r="Y127" s="9">
        <f>G127/$C127*100</f>
        <v>20.496894409937866</v>
      </c>
      <c r="Z127" s="9">
        <f>H127/$C127*100</f>
        <v>14.939522719843069</v>
      </c>
      <c r="AA127" s="9">
        <f>I127/$C127*100</f>
        <v>6.603465184700867</v>
      </c>
      <c r="AB127" s="9">
        <f>J127/$C127*100</f>
        <v>0.98071265119319995</v>
      </c>
      <c r="AC127" s="9">
        <f>L127/$K127*100</f>
        <v>0.60728744939271362</v>
      </c>
      <c r="AD127" s="9">
        <f>M127/$K127*100</f>
        <v>3.8461538461538525</v>
      </c>
      <c r="AE127" s="9">
        <f>N127/$K127*100</f>
        <v>8.9068825910931313</v>
      </c>
      <c r="AF127" s="9">
        <f>O127/$K127*100</f>
        <v>19.028340080971692</v>
      </c>
      <c r="AG127" s="9">
        <f>P127/$K127*100</f>
        <v>20.445344129554691</v>
      </c>
      <c r="AH127" s="9">
        <f>Q127/$K127*100</f>
        <v>13.765182186234842</v>
      </c>
      <c r="AI127" s="9">
        <f>R127/$K127*100</f>
        <v>20.242914979757121</v>
      </c>
      <c r="AJ127" s="9">
        <f>S127/$K127*100</f>
        <v>13.157894736842129</v>
      </c>
    </row>
    <row r="128" spans="1:36" x14ac:dyDescent="0.25">
      <c r="A128" t="s">
        <v>274</v>
      </c>
      <c r="B128" t="s">
        <v>275</v>
      </c>
      <c r="C128" s="1">
        <v>1411</v>
      </c>
      <c r="D128" s="1">
        <v>139.771437151285</v>
      </c>
      <c r="E128" s="1">
        <v>155.433013007505</v>
      </c>
      <c r="F128" s="1">
        <v>201.34906330884399</v>
      </c>
      <c r="G128" s="1">
        <v>260.97184419156099</v>
      </c>
      <c r="H128" s="1">
        <v>417.29630086487799</v>
      </c>
      <c r="I128" s="1">
        <v>203.11441264128501</v>
      </c>
      <c r="J128" s="1">
        <v>33.063928834641999</v>
      </c>
      <c r="K128" s="1">
        <v>1245.9068289056499</v>
      </c>
      <c r="L128" s="1">
        <v>14.661339561323601</v>
      </c>
      <c r="M128" s="1">
        <v>87.968037367941804</v>
      </c>
      <c r="N128" s="1">
        <v>43.984018683970902</v>
      </c>
      <c r="O128" s="1">
        <v>175.93607473588401</v>
      </c>
      <c r="P128" s="1">
        <v>161.38880346193099</v>
      </c>
      <c r="Q128" s="1">
        <v>83.080924180834003</v>
      </c>
      <c r="R128" s="1">
        <v>488.44812990189502</v>
      </c>
      <c r="S128" s="1">
        <v>190.43950101187099</v>
      </c>
      <c r="T128" t="s">
        <v>23</v>
      </c>
      <c r="U128" t="s">
        <v>21</v>
      </c>
      <c r="V128" s="9">
        <f>D128/$C128*100</f>
        <v>9.905842462883415</v>
      </c>
      <c r="W128" s="9">
        <f>E128/$C128*100</f>
        <v>11.015805315911056</v>
      </c>
      <c r="X128" s="9">
        <f>F128/$C128*100</f>
        <v>14.269954876601275</v>
      </c>
      <c r="Y128" s="9">
        <f>G128/$C128*100</f>
        <v>18.495524039090078</v>
      </c>
      <c r="Z128" s="9">
        <f>H128/$C128*100</f>
        <v>29.574507502826219</v>
      </c>
      <c r="AA128" s="9">
        <f>I128/$C128*100</f>
        <v>14.395068224045712</v>
      </c>
      <c r="AB128" s="9">
        <f>J128/$C128*100</f>
        <v>2.3432975786422396</v>
      </c>
      <c r="AC128" s="9">
        <f>L128/$K128*100</f>
        <v>1.1767605105914285</v>
      </c>
      <c r="AD128" s="9">
        <f>M128/$K128*100</f>
        <v>7.0605630635485861</v>
      </c>
      <c r="AE128" s="9">
        <f>N128/$K128*100</f>
        <v>3.530281531774293</v>
      </c>
      <c r="AF128" s="9">
        <f>O128/$K128*100</f>
        <v>14.121126127097206</v>
      </c>
      <c r="AG128" s="9">
        <f>P128/$K128*100</f>
        <v>12.953521059330564</v>
      </c>
      <c r="AH128" s="9">
        <f>Q128/$K128*100</f>
        <v>6.6683095600181153</v>
      </c>
      <c r="AI128" s="9">
        <f>R128/$K128*100</f>
        <v>39.204226076112484</v>
      </c>
      <c r="AJ128" s="9">
        <f>S128/$K128*100</f>
        <v>15.285212071527429</v>
      </c>
    </row>
    <row r="129" spans="1:36" x14ac:dyDescent="0.25">
      <c r="A129" t="s">
        <v>276</v>
      </c>
      <c r="B129" t="s">
        <v>277</v>
      </c>
      <c r="C129" s="1">
        <v>3477.00000000001</v>
      </c>
      <c r="D129" s="1">
        <v>464.54321165828497</v>
      </c>
      <c r="E129" s="1">
        <v>485.00926316920697</v>
      </c>
      <c r="F129" s="1">
        <v>531.96547372971895</v>
      </c>
      <c r="G129" s="1">
        <v>798.61727479524802</v>
      </c>
      <c r="H129" s="1">
        <v>857.54312853937597</v>
      </c>
      <c r="I129" s="1">
        <v>294.78486556168599</v>
      </c>
      <c r="J129" s="1">
        <v>44.536782546485398</v>
      </c>
      <c r="K129" s="1">
        <v>3056.62882809241</v>
      </c>
      <c r="L129" s="1">
        <v>4.9999999999998801</v>
      </c>
      <c r="M129" s="1">
        <v>286.57809083032799</v>
      </c>
      <c r="N129" s="1">
        <v>481.726340720682</v>
      </c>
      <c r="O129" s="1">
        <v>355.07271214438202</v>
      </c>
      <c r="P129" s="1">
        <v>293.31020120572202</v>
      </c>
      <c r="Q129" s="1">
        <v>144.767091057253</v>
      </c>
      <c r="R129" s="1">
        <v>1028.3843239175001</v>
      </c>
      <c r="S129" s="1">
        <v>461.790068216539</v>
      </c>
      <c r="T129" t="s">
        <v>23</v>
      </c>
      <c r="U129" t="s">
        <v>21</v>
      </c>
      <c r="V129" s="9">
        <f>D129/$C129*100</f>
        <v>13.360460502107669</v>
      </c>
      <c r="W129" s="9">
        <f>E129/$C129*100</f>
        <v>13.949072855024609</v>
      </c>
      <c r="X129" s="9">
        <f>F129/$C129*100</f>
        <v>15.299553457857847</v>
      </c>
      <c r="Y129" s="9">
        <f>G129/$C129*100</f>
        <v>22.968572757988085</v>
      </c>
      <c r="Z129" s="9">
        <f>H129/$C129*100</f>
        <v>24.663305393712211</v>
      </c>
      <c r="AA129" s="9">
        <f>I129/$C129*100</f>
        <v>8.4781382099995728</v>
      </c>
      <c r="AB129" s="9">
        <f>J129/$C129*100</f>
        <v>1.2808968233099012</v>
      </c>
      <c r="AC129" s="9">
        <f>L129/$K129*100</f>
        <v>0.16357890608263009</v>
      </c>
      <c r="AD129" s="9">
        <f>M129/$K129*100</f>
        <v>9.3756261210549567</v>
      </c>
      <c r="AE129" s="9">
        <f>N129/$K129*100</f>
        <v>15.760053569255881</v>
      </c>
      <c r="AF129" s="9">
        <f>O129/$K129*100</f>
        <v>11.616481166474401</v>
      </c>
      <c r="AG129" s="9">
        <f>P129/$K129*100</f>
        <v>9.5958723712218568</v>
      </c>
      <c r="AH129" s="9">
        <f>Q129/$K129*100</f>
        <v>4.736168478382103</v>
      </c>
      <c r="AI129" s="9">
        <f>R129/$K129*100</f>
        <v>33.644396547790762</v>
      </c>
      <c r="AJ129" s="9">
        <f>S129/$K129*100</f>
        <v>15.107822839737278</v>
      </c>
    </row>
    <row r="130" spans="1:36" x14ac:dyDescent="0.25">
      <c r="A130" t="s">
        <v>278</v>
      </c>
      <c r="B130" t="s">
        <v>279</v>
      </c>
      <c r="C130" s="1">
        <v>308</v>
      </c>
      <c r="D130" s="1">
        <v>55</v>
      </c>
      <c r="E130" s="1">
        <v>41</v>
      </c>
      <c r="F130" s="1">
        <v>52</v>
      </c>
      <c r="G130" s="1">
        <v>56</v>
      </c>
      <c r="H130" s="1">
        <v>60</v>
      </c>
      <c r="I130" s="1">
        <v>41</v>
      </c>
      <c r="J130" s="1">
        <v>3</v>
      </c>
      <c r="K130" s="1">
        <v>260</v>
      </c>
      <c r="L130" s="1">
        <v>5</v>
      </c>
      <c r="M130" s="1">
        <v>10</v>
      </c>
      <c r="N130" s="1">
        <v>10</v>
      </c>
      <c r="O130" s="1">
        <v>20</v>
      </c>
      <c r="P130" s="1">
        <v>60</v>
      </c>
      <c r="Q130" s="1">
        <v>15</v>
      </c>
      <c r="R130" s="1">
        <v>100</v>
      </c>
      <c r="S130" s="1">
        <v>40</v>
      </c>
      <c r="T130" t="s">
        <v>23</v>
      </c>
      <c r="U130" t="s">
        <v>21</v>
      </c>
      <c r="V130" s="9">
        <f>D130/$C130*100</f>
        <v>17.857142857142858</v>
      </c>
      <c r="W130" s="9">
        <f>E130/$C130*100</f>
        <v>13.311688311688311</v>
      </c>
      <c r="X130" s="9">
        <f>F130/$C130*100</f>
        <v>16.883116883116884</v>
      </c>
      <c r="Y130" s="9">
        <f>G130/$C130*100</f>
        <v>18.181818181818183</v>
      </c>
      <c r="Z130" s="9">
        <f>H130/$C130*100</f>
        <v>19.480519480519483</v>
      </c>
      <c r="AA130" s="9">
        <f>I130/$C130*100</f>
        <v>13.311688311688311</v>
      </c>
      <c r="AB130" s="9">
        <f>J130/$C130*100</f>
        <v>0.97402597402597402</v>
      </c>
      <c r="AC130" s="9">
        <f>L130/$K130*100</f>
        <v>1.9230769230769231</v>
      </c>
      <c r="AD130" s="9">
        <f>M130/$K130*100</f>
        <v>3.8461538461538463</v>
      </c>
      <c r="AE130" s="9">
        <f>N130/$K130*100</f>
        <v>3.8461538461538463</v>
      </c>
      <c r="AF130" s="9">
        <f>O130/$K130*100</f>
        <v>7.6923076923076925</v>
      </c>
      <c r="AG130" s="9">
        <f>P130/$K130*100</f>
        <v>23.076923076923077</v>
      </c>
      <c r="AH130" s="9">
        <f>Q130/$K130*100</f>
        <v>5.7692307692307692</v>
      </c>
      <c r="AI130" s="9">
        <f>R130/$K130*100</f>
        <v>38.461538461538467</v>
      </c>
      <c r="AJ130" s="9">
        <f>S130/$K130*100</f>
        <v>15.384615384615385</v>
      </c>
    </row>
    <row r="131" spans="1:36" x14ac:dyDescent="0.25">
      <c r="A131" t="s">
        <v>280</v>
      </c>
      <c r="B131" t="s">
        <v>281</v>
      </c>
      <c r="C131" s="1">
        <v>3594</v>
      </c>
      <c r="D131" s="1">
        <v>747</v>
      </c>
      <c r="E131" s="1">
        <v>534</v>
      </c>
      <c r="F131" s="1">
        <v>708</v>
      </c>
      <c r="G131" s="1">
        <v>854</v>
      </c>
      <c r="H131" s="1">
        <v>543</v>
      </c>
      <c r="I131" s="1">
        <v>185</v>
      </c>
      <c r="J131" s="1">
        <v>23</v>
      </c>
      <c r="K131" s="1">
        <v>2815</v>
      </c>
      <c r="L131">
        <v>0</v>
      </c>
      <c r="M131" s="1">
        <v>225</v>
      </c>
      <c r="N131" s="1">
        <v>250</v>
      </c>
      <c r="O131" s="1">
        <v>505</v>
      </c>
      <c r="P131" s="1">
        <v>590</v>
      </c>
      <c r="Q131" s="1">
        <v>290</v>
      </c>
      <c r="R131" s="1">
        <v>570</v>
      </c>
      <c r="S131" s="1">
        <v>385</v>
      </c>
      <c r="T131" t="s">
        <v>23</v>
      </c>
      <c r="U131" t="s">
        <v>21</v>
      </c>
      <c r="V131" s="9">
        <f>D131/$C131*100</f>
        <v>20.784641068447414</v>
      </c>
      <c r="W131" s="9">
        <f>E131/$C131*100</f>
        <v>14.858096828046744</v>
      </c>
      <c r="X131" s="9">
        <f>F131/$C131*100</f>
        <v>19.699499165275459</v>
      </c>
      <c r="Y131" s="9">
        <f>G131/$C131*100</f>
        <v>23.761825264329438</v>
      </c>
      <c r="Z131" s="9">
        <f>H131/$C131*100</f>
        <v>15.108514190317196</v>
      </c>
      <c r="AA131" s="9">
        <f>I131/$C131*100</f>
        <v>5.1474680022259323</v>
      </c>
      <c r="AB131" s="9">
        <f>J131/$C131*100</f>
        <v>0.63995548135781855</v>
      </c>
      <c r="AC131" s="9">
        <f>L131/$K131*100</f>
        <v>0</v>
      </c>
      <c r="AD131" s="9">
        <f>M131/$K131*100</f>
        <v>7.9928952042628776</v>
      </c>
      <c r="AE131" s="9">
        <f>N131/$K131*100</f>
        <v>8.8809946714031973</v>
      </c>
      <c r="AF131" s="9">
        <f>O131/$K131*100</f>
        <v>17.939609236234457</v>
      </c>
      <c r="AG131" s="9">
        <f>P131/$K131*100</f>
        <v>20.959147424511546</v>
      </c>
      <c r="AH131" s="9">
        <f>Q131/$K131*100</f>
        <v>10.301953818827709</v>
      </c>
      <c r="AI131" s="9">
        <f>R131/$K131*100</f>
        <v>20.24866785079929</v>
      </c>
      <c r="AJ131" s="9">
        <f>S131/$K131*100</f>
        <v>13.676731793960922</v>
      </c>
    </row>
    <row r="132" spans="1:36" x14ac:dyDescent="0.25">
      <c r="A132" t="s">
        <v>282</v>
      </c>
      <c r="B132" t="s">
        <v>283</v>
      </c>
      <c r="C132" s="1">
        <v>49</v>
      </c>
      <c r="D132" s="1">
        <v>1</v>
      </c>
      <c r="E132" s="1">
        <v>6</v>
      </c>
      <c r="F132" s="1">
        <v>5</v>
      </c>
      <c r="G132" s="1">
        <v>14</v>
      </c>
      <c r="H132" s="1">
        <v>17</v>
      </c>
      <c r="I132" s="1">
        <v>6</v>
      </c>
      <c r="J132">
        <v>0</v>
      </c>
      <c r="K132" s="1">
        <v>55</v>
      </c>
      <c r="L132">
        <v>0</v>
      </c>
      <c r="M132">
        <v>0</v>
      </c>
      <c r="N132">
        <v>0</v>
      </c>
      <c r="O132" s="1">
        <v>10</v>
      </c>
      <c r="P132" s="1">
        <v>10</v>
      </c>
      <c r="Q132">
        <v>0</v>
      </c>
      <c r="R132" s="1">
        <v>20</v>
      </c>
      <c r="S132" s="1">
        <v>15</v>
      </c>
      <c r="T132" t="s">
        <v>23</v>
      </c>
      <c r="U132" t="s">
        <v>21</v>
      </c>
      <c r="V132" s="9">
        <f>D132/$C132*100</f>
        <v>2.0408163265306123</v>
      </c>
      <c r="W132" s="9">
        <f>E132/$C132*100</f>
        <v>12.244897959183673</v>
      </c>
      <c r="X132" s="9">
        <f>F132/$C132*100</f>
        <v>10.204081632653061</v>
      </c>
      <c r="Y132" s="9">
        <f>G132/$C132*100</f>
        <v>28.571428571428569</v>
      </c>
      <c r="Z132" s="9">
        <f>H132/$C132*100</f>
        <v>34.693877551020407</v>
      </c>
      <c r="AA132" s="9">
        <f>I132/$C132*100</f>
        <v>12.244897959183673</v>
      </c>
      <c r="AB132" s="9">
        <f>J132/$C132*100</f>
        <v>0</v>
      </c>
      <c r="AC132" s="9">
        <f>L132/$K132*100</f>
        <v>0</v>
      </c>
      <c r="AD132" s="9">
        <f>M132/$K132*100</f>
        <v>0</v>
      </c>
      <c r="AE132" s="9">
        <f>N132/$K132*100</f>
        <v>0</v>
      </c>
      <c r="AF132" s="9">
        <f>O132/$K132*100</f>
        <v>18.181818181818183</v>
      </c>
      <c r="AG132" s="9">
        <f>P132/$K132*100</f>
        <v>18.181818181818183</v>
      </c>
      <c r="AH132" s="9">
        <f>Q132/$K132*100</f>
        <v>0</v>
      </c>
      <c r="AI132" s="9">
        <f>R132/$K132*100</f>
        <v>36.363636363636367</v>
      </c>
      <c r="AJ132" s="9">
        <f>S132/$K132*100</f>
        <v>27.27272727272727</v>
      </c>
    </row>
    <row r="133" spans="1:36" x14ac:dyDescent="0.25">
      <c r="A133" t="s">
        <v>284</v>
      </c>
      <c r="B133" t="s">
        <v>285</v>
      </c>
      <c r="C133" s="1">
        <v>459</v>
      </c>
      <c r="D133" s="1">
        <v>40.7354130611632</v>
      </c>
      <c r="E133" s="1">
        <v>55.6796025456647</v>
      </c>
      <c r="F133" s="1">
        <v>51.738077425140801</v>
      </c>
      <c r="G133" s="1">
        <v>125.406468629635</v>
      </c>
      <c r="H133" s="1">
        <v>113.59475292512001</v>
      </c>
      <c r="I133" s="1">
        <v>61.863382303791496</v>
      </c>
      <c r="J133" s="1">
        <v>9.9823031094849703</v>
      </c>
      <c r="K133" s="1">
        <v>413.329590009507</v>
      </c>
      <c r="L133" s="1">
        <v>9.9267634954068793</v>
      </c>
      <c r="M133" s="1">
        <v>14.9306765880714</v>
      </c>
      <c r="N133" s="1">
        <v>4.9836566037154402</v>
      </c>
      <c r="O133" s="1">
        <v>59.722733909119398</v>
      </c>
      <c r="P133" s="1">
        <v>44.744730948304401</v>
      </c>
      <c r="Q133" s="1">
        <v>19.9075657208381</v>
      </c>
      <c r="R133" s="1">
        <v>204.41495351773401</v>
      </c>
      <c r="S133" s="1">
        <v>54.698509226317</v>
      </c>
      <c r="T133" t="s">
        <v>23</v>
      </c>
      <c r="U133" t="s">
        <v>21</v>
      </c>
      <c r="V133" s="9">
        <f>D133/$C133*100</f>
        <v>8.8748176603841387</v>
      </c>
      <c r="W133" s="9">
        <f>E133/$C133*100</f>
        <v>12.130632362889914</v>
      </c>
      <c r="X133" s="9">
        <f>F133/$C133*100</f>
        <v>11.271912293058998</v>
      </c>
      <c r="Y133" s="9">
        <f>G133/$C133*100</f>
        <v>27.321670725410673</v>
      </c>
      <c r="Z133" s="9">
        <f>H133/$C133*100</f>
        <v>24.748312184122007</v>
      </c>
      <c r="AA133" s="9">
        <f>I133/$C133*100</f>
        <v>13.477861068364161</v>
      </c>
      <c r="AB133" s="9">
        <f>J133/$C133*100</f>
        <v>2.1747937057701461</v>
      </c>
      <c r="AC133" s="9">
        <f>L133/$K133*100</f>
        <v>2.4016580799788745</v>
      </c>
      <c r="AD133" s="9">
        <f>M133/$K133*100</f>
        <v>3.6122931793312887</v>
      </c>
      <c r="AE133" s="9">
        <f>N133/$K133*100</f>
        <v>1.205734291513175</v>
      </c>
      <c r="AF133" s="9">
        <f>O133/$K133*100</f>
        <v>14.449179384361452</v>
      </c>
      <c r="AG133" s="9">
        <f>P133/$K133*100</f>
        <v>10.825436172444181</v>
      </c>
      <c r="AH133" s="9">
        <f>Q133/$K133*100</f>
        <v>4.8163901646577507</v>
      </c>
      <c r="AI133" s="9">
        <f>R133/$K133*100</f>
        <v>49.455678581596899</v>
      </c>
      <c r="AJ133" s="9">
        <f>S133/$K133*100</f>
        <v>13.233630146116294</v>
      </c>
    </row>
    <row r="134" spans="1:36" x14ac:dyDescent="0.25">
      <c r="A134" t="s">
        <v>286</v>
      </c>
      <c r="B134" t="s">
        <v>287</v>
      </c>
      <c r="C134" s="1">
        <v>70</v>
      </c>
      <c r="D134" s="1">
        <v>5</v>
      </c>
      <c r="E134" s="1">
        <v>7</v>
      </c>
      <c r="F134" s="1">
        <v>8</v>
      </c>
      <c r="G134" s="1">
        <v>16</v>
      </c>
      <c r="H134" s="1">
        <v>24</v>
      </c>
      <c r="I134" s="1">
        <v>8</v>
      </c>
      <c r="J134" s="1">
        <v>2</v>
      </c>
      <c r="K134" s="1">
        <v>75</v>
      </c>
      <c r="L134" s="1">
        <v>15</v>
      </c>
      <c r="M134">
        <v>0</v>
      </c>
      <c r="N134" s="1">
        <v>5</v>
      </c>
      <c r="O134" s="1">
        <v>5</v>
      </c>
      <c r="P134" s="1">
        <v>5</v>
      </c>
      <c r="Q134">
        <v>0</v>
      </c>
      <c r="R134" s="1">
        <v>35</v>
      </c>
      <c r="S134" s="1">
        <v>10</v>
      </c>
      <c r="T134" t="s">
        <v>23</v>
      </c>
      <c r="U134" t="s">
        <v>21</v>
      </c>
      <c r="V134" s="9">
        <f>D134/$C134*100</f>
        <v>7.1428571428571423</v>
      </c>
      <c r="W134" s="9">
        <f>E134/$C134*100</f>
        <v>10</v>
      </c>
      <c r="X134" s="9">
        <f>F134/$C134*100</f>
        <v>11.428571428571429</v>
      </c>
      <c r="Y134" s="9">
        <f>G134/$C134*100</f>
        <v>22.857142857142858</v>
      </c>
      <c r="Z134" s="9">
        <f>H134/$C134*100</f>
        <v>34.285714285714285</v>
      </c>
      <c r="AA134" s="9">
        <f>I134/$C134*100</f>
        <v>11.428571428571429</v>
      </c>
      <c r="AB134" s="9">
        <f>J134/$C134*100</f>
        <v>2.8571428571428572</v>
      </c>
      <c r="AC134" s="9">
        <f>L134/$K134*100</f>
        <v>20</v>
      </c>
      <c r="AD134" s="9">
        <f>M134/$K134*100</f>
        <v>0</v>
      </c>
      <c r="AE134" s="9">
        <f>N134/$K134*100</f>
        <v>6.666666666666667</v>
      </c>
      <c r="AF134" s="9">
        <f>O134/$K134*100</f>
        <v>6.666666666666667</v>
      </c>
      <c r="AG134" s="9">
        <f>P134/$K134*100</f>
        <v>6.666666666666667</v>
      </c>
      <c r="AH134" s="9">
        <f>Q134/$K134*100</f>
        <v>0</v>
      </c>
      <c r="AI134" s="9">
        <f>R134/$K134*100</f>
        <v>46.666666666666664</v>
      </c>
      <c r="AJ134" s="9">
        <f>S134/$K134*100</f>
        <v>13.333333333333334</v>
      </c>
    </row>
    <row r="135" spans="1:36" x14ac:dyDescent="0.25">
      <c r="A135" t="s">
        <v>288</v>
      </c>
      <c r="B135" t="s">
        <v>289</v>
      </c>
      <c r="C135" s="1">
        <v>526</v>
      </c>
      <c r="D135" s="1">
        <v>83.001834862385294</v>
      </c>
      <c r="E135" s="1">
        <v>70.455045871559605</v>
      </c>
      <c r="F135" s="1">
        <v>72.385321100917395</v>
      </c>
      <c r="G135" s="1">
        <v>128.363302752294</v>
      </c>
      <c r="H135" s="1">
        <v>119.677064220183</v>
      </c>
      <c r="I135" s="1">
        <v>45.361467889908297</v>
      </c>
      <c r="J135" s="1">
        <v>6.7559633027522903</v>
      </c>
      <c r="K135" s="1">
        <v>415.00917431192698</v>
      </c>
      <c r="L135" s="1">
        <v>4.8256880733944998</v>
      </c>
      <c r="M135" s="1">
        <v>28.954128440367001</v>
      </c>
      <c r="N135" s="1">
        <v>14.4770642201835</v>
      </c>
      <c r="O135" s="1">
        <v>43.431192660550501</v>
      </c>
      <c r="P135" s="1">
        <v>43.431192660550501</v>
      </c>
      <c r="Q135" s="1">
        <v>43.431192660550501</v>
      </c>
      <c r="R135" s="1">
        <v>183.37614678899101</v>
      </c>
      <c r="S135" s="1">
        <v>53.082568807339499</v>
      </c>
      <c r="T135" t="s">
        <v>23</v>
      </c>
      <c r="U135" t="s">
        <v>21</v>
      </c>
      <c r="V135" s="9">
        <f>D135/$C135*100</f>
        <v>15.779816513761464</v>
      </c>
      <c r="W135" s="9">
        <f>E135/$C135*100</f>
        <v>13.394495412844032</v>
      </c>
      <c r="X135" s="9">
        <f>F135/$C135*100</f>
        <v>13.76146788990825</v>
      </c>
      <c r="Y135" s="9">
        <f>G135/$C135*100</f>
        <v>24.403669724770722</v>
      </c>
      <c r="Z135" s="9">
        <f>H135/$C135*100</f>
        <v>22.752293577981558</v>
      </c>
      <c r="AA135" s="9">
        <f>I135/$C135*100</f>
        <v>8.6238532110091821</v>
      </c>
      <c r="AB135" s="9">
        <f>J135/$C135*100</f>
        <v>1.28440366972477</v>
      </c>
      <c r="AC135" s="9">
        <f>L135/$K135*100</f>
        <v>1.1627906976744187</v>
      </c>
      <c r="AD135" s="9">
        <f>M135/$K135*100</f>
        <v>6.9767441860465116</v>
      </c>
      <c r="AE135" s="9">
        <f>N135/$K135*100</f>
        <v>3.4883720930232558</v>
      </c>
      <c r="AF135" s="9">
        <f>O135/$K135*100</f>
        <v>10.465116279069768</v>
      </c>
      <c r="AG135" s="9">
        <f>P135/$K135*100</f>
        <v>10.465116279069768</v>
      </c>
      <c r="AH135" s="9">
        <f>Q135/$K135*100</f>
        <v>10.465116279069768</v>
      </c>
      <c r="AI135" s="9">
        <f>R135/$K135*100</f>
        <v>44.186046511627914</v>
      </c>
      <c r="AJ135" s="9">
        <f>S135/$K135*100</f>
        <v>12.790697674418606</v>
      </c>
    </row>
    <row r="136" spans="1:36" x14ac:dyDescent="0.25">
      <c r="A136" t="s">
        <v>290</v>
      </c>
      <c r="B136" t="s">
        <v>291</v>
      </c>
      <c r="C136" s="1">
        <v>198</v>
      </c>
      <c r="D136" s="1">
        <v>36</v>
      </c>
      <c r="E136" s="1">
        <v>26</v>
      </c>
      <c r="F136" s="1">
        <v>35</v>
      </c>
      <c r="G136" s="1">
        <v>45</v>
      </c>
      <c r="H136" s="1">
        <v>39</v>
      </c>
      <c r="I136" s="1">
        <v>17</v>
      </c>
      <c r="J136">
        <v>0</v>
      </c>
      <c r="K136" s="1">
        <v>150</v>
      </c>
      <c r="L136">
        <v>0</v>
      </c>
      <c r="M136" s="1">
        <v>30</v>
      </c>
      <c r="N136" s="1">
        <v>5</v>
      </c>
      <c r="O136" s="1">
        <v>5</v>
      </c>
      <c r="P136" s="1">
        <v>35</v>
      </c>
      <c r="Q136" s="1">
        <v>15</v>
      </c>
      <c r="R136" s="1">
        <v>35</v>
      </c>
      <c r="S136" s="1">
        <v>25</v>
      </c>
      <c r="T136" t="s">
        <v>23</v>
      </c>
      <c r="U136" t="s">
        <v>21</v>
      </c>
      <c r="V136" s="9">
        <f>D136/$C136*100</f>
        <v>18.181818181818183</v>
      </c>
      <c r="W136" s="9">
        <f>E136/$C136*100</f>
        <v>13.131313131313133</v>
      </c>
      <c r="X136" s="9">
        <f>F136/$C136*100</f>
        <v>17.676767676767678</v>
      </c>
      <c r="Y136" s="9">
        <f>G136/$C136*100</f>
        <v>22.727272727272727</v>
      </c>
      <c r="Z136" s="9">
        <f>H136/$C136*100</f>
        <v>19.696969696969695</v>
      </c>
      <c r="AA136" s="9">
        <f>I136/$C136*100</f>
        <v>8.5858585858585847</v>
      </c>
      <c r="AB136" s="9">
        <f>J136/$C136*100</f>
        <v>0</v>
      </c>
      <c r="AC136" s="9">
        <f>L136/$K136*100</f>
        <v>0</v>
      </c>
      <c r="AD136" s="9">
        <f>M136/$K136*100</f>
        <v>20</v>
      </c>
      <c r="AE136" s="9">
        <f>N136/$K136*100</f>
        <v>3.3333333333333335</v>
      </c>
      <c r="AF136" s="9">
        <f>O136/$K136*100</f>
        <v>3.3333333333333335</v>
      </c>
      <c r="AG136" s="9">
        <f>P136/$K136*100</f>
        <v>23.333333333333332</v>
      </c>
      <c r="AH136" s="9">
        <f>Q136/$K136*100</f>
        <v>10</v>
      </c>
      <c r="AI136" s="9">
        <f>R136/$K136*100</f>
        <v>23.333333333333332</v>
      </c>
      <c r="AJ136" s="9">
        <f>S136/$K136*100</f>
        <v>16.666666666666664</v>
      </c>
    </row>
    <row r="137" spans="1:36" x14ac:dyDescent="0.25">
      <c r="A137" t="s">
        <v>292</v>
      </c>
      <c r="B137" t="s">
        <v>293</v>
      </c>
      <c r="C137" s="1">
        <v>3831</v>
      </c>
      <c r="D137" s="1">
        <v>672.58286805798105</v>
      </c>
      <c r="E137" s="1">
        <v>541.25780848511499</v>
      </c>
      <c r="F137" s="1">
        <v>645.89646633414498</v>
      </c>
      <c r="G137" s="1">
        <v>814.36612656380203</v>
      </c>
      <c r="H137" s="1">
        <v>699.50379895148603</v>
      </c>
      <c r="I137" s="1">
        <v>359.84919118172098</v>
      </c>
      <c r="J137" s="1">
        <v>97.543740425752205</v>
      </c>
      <c r="K137" s="1">
        <v>3156.9926455666</v>
      </c>
      <c r="L137" s="1">
        <v>10.1360456265321</v>
      </c>
      <c r="M137" s="1">
        <v>111.462082451629</v>
      </c>
      <c r="N137" s="1">
        <v>172.17539008331099</v>
      </c>
      <c r="O137" s="1">
        <v>359.76270316160202</v>
      </c>
      <c r="P137" s="1">
        <v>623.45516052788105</v>
      </c>
      <c r="Q137" s="1">
        <v>288.86061992602498</v>
      </c>
      <c r="R137" s="1">
        <v>1065.4091105672001</v>
      </c>
      <c r="S137" s="1">
        <v>525.73153322241205</v>
      </c>
      <c r="T137" t="s">
        <v>23</v>
      </c>
      <c r="U137" t="s">
        <v>21</v>
      </c>
      <c r="V137" s="9">
        <f>D137/$C137*100</f>
        <v>17.556326495901359</v>
      </c>
      <c r="W137" s="9">
        <f>E137/$C137*100</f>
        <v>14.128368793660009</v>
      </c>
      <c r="X137" s="9">
        <f>F137/$C137*100</f>
        <v>16.859735482488773</v>
      </c>
      <c r="Y137" s="9">
        <f>G137/$C137*100</f>
        <v>21.257272946066355</v>
      </c>
      <c r="Z137" s="9">
        <f>H137/$C137*100</f>
        <v>18.259039387927071</v>
      </c>
      <c r="AA137" s="9">
        <f>I137/$C137*100</f>
        <v>9.3930877364061853</v>
      </c>
      <c r="AB137" s="9">
        <f>J137/$C137*100</f>
        <v>2.5461691575503056</v>
      </c>
      <c r="AC137" s="9">
        <f>L137/$K137*100</f>
        <v>0.32106649474670973</v>
      </c>
      <c r="AD137" s="9">
        <f>M137/$K137*100</f>
        <v>3.5306411818271557</v>
      </c>
      <c r="AE137" s="9">
        <f>N137/$K137*100</f>
        <v>5.4537786245748405</v>
      </c>
      <c r="AF137" s="9">
        <f>O137/$K137*100</f>
        <v>11.395740932967355</v>
      </c>
      <c r="AG137" s="9">
        <f>P137/$K137*100</f>
        <v>19.748388118781527</v>
      </c>
      <c r="AH137" s="9">
        <f>Q137/$K137*100</f>
        <v>9.1498667357263308</v>
      </c>
      <c r="AI137" s="9">
        <f>R137/$K137*100</f>
        <v>33.747595581616764</v>
      </c>
      <c r="AJ137" s="9">
        <f>S137/$K137*100</f>
        <v>16.652922329759072</v>
      </c>
    </row>
    <row r="138" spans="1:36" x14ac:dyDescent="0.25">
      <c r="A138" t="s">
        <v>294</v>
      </c>
      <c r="B138" t="s">
        <v>295</v>
      </c>
      <c r="C138" s="1">
        <v>1263.99999999999</v>
      </c>
      <c r="D138" s="1">
        <v>194.88027562446101</v>
      </c>
      <c r="E138" s="1">
        <v>133.912144702842</v>
      </c>
      <c r="F138" s="1">
        <v>191.61412575366001</v>
      </c>
      <c r="G138" s="1">
        <v>285.243755383289</v>
      </c>
      <c r="H138" s="1">
        <v>323.348837209301</v>
      </c>
      <c r="I138" s="1">
        <v>121.936261843238</v>
      </c>
      <c r="J138" s="1">
        <v>13.0645994832041</v>
      </c>
      <c r="K138" s="1">
        <v>1045.16795865633</v>
      </c>
      <c r="L138">
        <v>0</v>
      </c>
      <c r="M138" s="1">
        <v>81.653746770025805</v>
      </c>
      <c r="N138" s="1">
        <v>81.653746770025805</v>
      </c>
      <c r="O138" s="1">
        <v>157.86391042205</v>
      </c>
      <c r="P138" s="1">
        <v>130.645994832041</v>
      </c>
      <c r="Q138" s="1">
        <v>81.653746770025805</v>
      </c>
      <c r="R138" s="1">
        <v>419.15590008613202</v>
      </c>
      <c r="S138" s="1">
        <v>92.5409130060292</v>
      </c>
      <c r="T138" t="s">
        <v>23</v>
      </c>
      <c r="U138" t="s">
        <v>21</v>
      </c>
      <c r="V138" s="9">
        <f>D138/$C138*100</f>
        <v>15.417743324720137</v>
      </c>
      <c r="W138" s="9">
        <f>E138/$C138*100</f>
        <v>10.594315245478091</v>
      </c>
      <c r="X138" s="9">
        <f>F138/$C138*100</f>
        <v>15.159345391903599</v>
      </c>
      <c r="Y138" s="9">
        <f>G138/$C138*100</f>
        <v>22.566752799311018</v>
      </c>
      <c r="Z138" s="9">
        <f>H138/$C138*100</f>
        <v>25.581395348837304</v>
      </c>
      <c r="AA138" s="9">
        <f>I138/$C138*100</f>
        <v>9.6468561584840948</v>
      </c>
      <c r="AB138" s="9">
        <f>J138/$C138*100</f>
        <v>1.0335917312661553</v>
      </c>
      <c r="AC138" s="9">
        <f>L138/$K138*100</f>
        <v>0</v>
      </c>
      <c r="AD138" s="9">
        <f>M138/$K138*100</f>
        <v>7.8125000000000018</v>
      </c>
      <c r="AE138" s="9">
        <f>N138/$K138*100</f>
        <v>7.8125000000000018</v>
      </c>
      <c r="AF138" s="9">
        <f>O138/$K138*100</f>
        <v>15.10416666666668</v>
      </c>
      <c r="AG138" s="9">
        <f>P138/$K138*100</f>
        <v>12.499999999999975</v>
      </c>
      <c r="AH138" s="9">
        <f>Q138/$K138*100</f>
        <v>7.8125000000000018</v>
      </c>
      <c r="AI138" s="9">
        <f>R138/$K138*100</f>
        <v>40.104166666666636</v>
      </c>
      <c r="AJ138" s="9">
        <f>S138/$K138*100</f>
        <v>8.8541666666666643</v>
      </c>
    </row>
    <row r="139" spans="1:36" x14ac:dyDescent="0.25">
      <c r="A139" t="s">
        <v>296</v>
      </c>
      <c r="B139" t="s">
        <v>297</v>
      </c>
      <c r="C139" s="1">
        <v>1413.00000000001</v>
      </c>
      <c r="D139" s="1">
        <v>181.709702062644</v>
      </c>
      <c r="E139" s="1">
        <v>157.69060351413299</v>
      </c>
      <c r="F139" s="1">
        <v>219.12872421695999</v>
      </c>
      <c r="G139" s="1">
        <v>318.495289024702</v>
      </c>
      <c r="H139" s="1">
        <v>348.02724726254303</v>
      </c>
      <c r="I139" s="1">
        <v>159.74637127578401</v>
      </c>
      <c r="J139" s="1">
        <v>28.202062643239302</v>
      </c>
      <c r="K139" s="1">
        <v>1236.42093200917</v>
      </c>
      <c r="L139" s="1">
        <v>5.2215431627196303</v>
      </c>
      <c r="M139" s="1">
        <v>78.328877005347593</v>
      </c>
      <c r="N139" s="1">
        <v>109.652406417112</v>
      </c>
      <c r="O139" s="1">
        <v>156.646294881589</v>
      </c>
      <c r="P139" s="1">
        <v>208.86172650878501</v>
      </c>
      <c r="Q139" s="1">
        <v>99.209320091673007</v>
      </c>
      <c r="R139" s="1">
        <v>429.40730837789698</v>
      </c>
      <c r="S139" s="1">
        <v>149.09345556404401</v>
      </c>
      <c r="T139" t="s">
        <v>23</v>
      </c>
      <c r="U139" t="s">
        <v>21</v>
      </c>
      <c r="V139" s="9">
        <f>D139/$C139*100</f>
        <v>12.859851526018593</v>
      </c>
      <c r="W139" s="9">
        <f>E139/$C139*100</f>
        <v>11.159986094418391</v>
      </c>
      <c r="X139" s="9">
        <f>F139/$C139*100</f>
        <v>15.508048422997767</v>
      </c>
      <c r="Y139" s="9">
        <f>G139/$C139*100</f>
        <v>22.540360157445136</v>
      </c>
      <c r="Z139" s="9">
        <f>H139/$C139*100</f>
        <v>24.630378433300816</v>
      </c>
      <c r="AA139" s="9">
        <f>I139/$C139*100</f>
        <v>11.305475674153071</v>
      </c>
      <c r="AB139" s="9">
        <f>J139/$C139*100</f>
        <v>1.9958996916658953</v>
      </c>
      <c r="AC139" s="9">
        <f>L139/$K139*100</f>
        <v>0.42231112621449091</v>
      </c>
      <c r="AD139" s="9">
        <f>M139/$K139*100</f>
        <v>6.335130292404874</v>
      </c>
      <c r="AE139" s="9">
        <f>N139/$K139*100</f>
        <v>8.8685336505042898</v>
      </c>
      <c r="AF139" s="9">
        <f>O139/$K139*100</f>
        <v>12.669333786434734</v>
      </c>
      <c r="AG139" s="9">
        <f>P139/$K139*100</f>
        <v>16.892445048579617</v>
      </c>
      <c r="AH139" s="9">
        <f>Q139/$K139*100</f>
        <v>8.0239113980753292</v>
      </c>
      <c r="AI139" s="9">
        <f>R139/$K139*100</f>
        <v>34.729864018082822</v>
      </c>
      <c r="AJ139" s="9">
        <f>S139/$K139*100</f>
        <v>12.058470679703621</v>
      </c>
    </row>
    <row r="140" spans="1:36" x14ac:dyDescent="0.25">
      <c r="A140" t="s">
        <v>298</v>
      </c>
      <c r="B140" t="s">
        <v>299</v>
      </c>
      <c r="C140" s="1">
        <v>106</v>
      </c>
      <c r="D140" s="1">
        <v>3.8545454545454598</v>
      </c>
      <c r="E140" s="1">
        <v>11.5636363636364</v>
      </c>
      <c r="F140" s="1">
        <v>8.6727272727272808</v>
      </c>
      <c r="G140" s="1">
        <v>15.4181818181818</v>
      </c>
      <c r="H140" s="1">
        <v>36.618181818181803</v>
      </c>
      <c r="I140" s="1">
        <v>27.945454545454599</v>
      </c>
      <c r="J140" s="1">
        <v>1.9272727272727299</v>
      </c>
      <c r="K140" s="1">
        <v>101.181818181818</v>
      </c>
      <c r="L140">
        <v>0</v>
      </c>
      <c r="M140" s="1">
        <v>4.8181818181818201</v>
      </c>
      <c r="N140" s="1">
        <v>4.8181818181818201</v>
      </c>
      <c r="O140" s="1">
        <v>4.8181818181818201</v>
      </c>
      <c r="P140">
        <v>0</v>
      </c>
      <c r="Q140">
        <v>0</v>
      </c>
      <c r="R140" s="1">
        <v>86.727272727272805</v>
      </c>
      <c r="S140">
        <v>0</v>
      </c>
      <c r="T140" t="s">
        <v>23</v>
      </c>
      <c r="U140" t="s">
        <v>21</v>
      </c>
      <c r="V140" s="9">
        <f>D140/$C140*100</f>
        <v>3.6363636363636411</v>
      </c>
      <c r="W140" s="9">
        <f>E140/$C140*100</f>
        <v>10.909090909090944</v>
      </c>
      <c r="X140" s="9">
        <f>F140/$C140*100</f>
        <v>8.1818181818181905</v>
      </c>
      <c r="Y140" s="9">
        <f>G140/$C140*100</f>
        <v>14.545454545454529</v>
      </c>
      <c r="Z140" s="9">
        <f>H140/$C140*100</f>
        <v>34.545454545454533</v>
      </c>
      <c r="AA140" s="9">
        <f>I140/$C140*100</f>
        <v>26.363636363636409</v>
      </c>
      <c r="AB140" s="9">
        <f>J140/$C140*100</f>
        <v>1.8181818181818206</v>
      </c>
      <c r="AC140" s="9">
        <f>L140/$K140*100</f>
        <v>0</v>
      </c>
      <c r="AD140" s="9">
        <f>M140/$K140*100</f>
        <v>4.7619047619047716</v>
      </c>
      <c r="AE140" s="9">
        <f>N140/$K140*100</f>
        <v>4.7619047619047716</v>
      </c>
      <c r="AF140" s="9">
        <f>O140/$K140*100</f>
        <v>4.7619047619047716</v>
      </c>
      <c r="AG140" s="9">
        <f>P140/$K140*100</f>
        <v>0</v>
      </c>
      <c r="AH140" s="9">
        <f>Q140/$K140*100</f>
        <v>0</v>
      </c>
      <c r="AI140" s="9">
        <f>R140/$K140*100</f>
        <v>85.71428571428595</v>
      </c>
      <c r="AJ140" s="9">
        <f>S140/$K140*100</f>
        <v>0</v>
      </c>
    </row>
    <row r="141" spans="1:36" x14ac:dyDescent="0.25">
      <c r="A141" t="s">
        <v>300</v>
      </c>
      <c r="B141" t="s">
        <v>301</v>
      </c>
      <c r="C141" s="1">
        <v>3146.00000000001</v>
      </c>
      <c r="D141" s="1">
        <v>472.46490368919399</v>
      </c>
      <c r="E141" s="1">
        <v>401.59516813581502</v>
      </c>
      <c r="F141" s="1">
        <v>465.275220372185</v>
      </c>
      <c r="G141" s="1">
        <v>774.43160300359295</v>
      </c>
      <c r="H141" s="1">
        <v>746.69996735227005</v>
      </c>
      <c r="I141" s="1">
        <v>262.93698987920402</v>
      </c>
      <c r="J141" s="1">
        <v>22.596147567744101</v>
      </c>
      <c r="K141" s="1">
        <v>2680.7247796278202</v>
      </c>
      <c r="L141">
        <v>0</v>
      </c>
      <c r="M141" s="1">
        <v>215.69049951028401</v>
      </c>
      <c r="N141" s="1">
        <v>205.41952334312799</v>
      </c>
      <c r="O141" s="1">
        <v>472.46490368919302</v>
      </c>
      <c r="P141" s="1">
        <v>349.21318968331701</v>
      </c>
      <c r="Q141" s="1">
        <v>210.55501142670599</v>
      </c>
      <c r="R141" s="1">
        <v>852.49102187398</v>
      </c>
      <c r="S141" s="1">
        <v>374.89063010120799</v>
      </c>
      <c r="T141" t="s">
        <v>23</v>
      </c>
      <c r="U141" t="s">
        <v>21</v>
      </c>
      <c r="V141" s="9">
        <f>D141/$C141*100</f>
        <v>15.017956252040449</v>
      </c>
      <c r="W141" s="9">
        <f>E141/$C141*100</f>
        <v>12.765262814234385</v>
      </c>
      <c r="X141" s="9">
        <f>F141/$C141*100</f>
        <v>14.789422135161587</v>
      </c>
      <c r="Y141" s="9">
        <f>G141/$C141*100</f>
        <v>24.61638916095329</v>
      </c>
      <c r="Z141" s="9">
        <f>H141/$C141*100</f>
        <v>23.734900424420459</v>
      </c>
      <c r="AA141" s="9">
        <f>I141/$C141*100</f>
        <v>8.3578191315703485</v>
      </c>
      <c r="AB141" s="9">
        <f>J141/$C141*100</f>
        <v>0.71825008161932702</v>
      </c>
      <c r="AC141" s="9">
        <f>L141/$K141*100</f>
        <v>0</v>
      </c>
      <c r="AD141" s="9">
        <f>M141/$K141*100</f>
        <v>8.0459770114942391</v>
      </c>
      <c r="AE141" s="9">
        <f>N141/$K141*100</f>
        <v>7.6628352490421463</v>
      </c>
      <c r="AF141" s="9">
        <f>O141/$K141*100</f>
        <v>17.624521072796885</v>
      </c>
      <c r="AG141" s="9">
        <f>P141/$K141*100</f>
        <v>13.026819923371628</v>
      </c>
      <c r="AH141" s="9">
        <f>Q141/$K141*100</f>
        <v>7.8544061302681918</v>
      </c>
      <c r="AI141" s="9">
        <f>R141/$K141*100</f>
        <v>31.800766283524862</v>
      </c>
      <c r="AJ141" s="9">
        <f>S141/$K141*100</f>
        <v>13.984674329501894</v>
      </c>
    </row>
    <row r="142" spans="1:36" x14ac:dyDescent="0.25">
      <c r="A142" t="s">
        <v>302</v>
      </c>
      <c r="B142" t="s">
        <v>303</v>
      </c>
      <c r="C142" s="1">
        <v>344</v>
      </c>
      <c r="D142" s="1">
        <v>66</v>
      </c>
      <c r="E142" s="1">
        <v>49</v>
      </c>
      <c r="F142" s="1">
        <v>54</v>
      </c>
      <c r="G142" s="1">
        <v>89</v>
      </c>
      <c r="H142" s="1">
        <v>63</v>
      </c>
      <c r="I142" s="1">
        <v>20</v>
      </c>
      <c r="J142" s="1">
        <v>3</v>
      </c>
      <c r="K142" s="1">
        <v>265</v>
      </c>
      <c r="L142">
        <v>0</v>
      </c>
      <c r="M142" s="1">
        <v>5</v>
      </c>
      <c r="N142" s="1">
        <v>15</v>
      </c>
      <c r="O142" s="1">
        <v>30</v>
      </c>
      <c r="P142" s="1">
        <v>55</v>
      </c>
      <c r="Q142" s="1">
        <v>50</v>
      </c>
      <c r="R142" s="1">
        <v>90</v>
      </c>
      <c r="S142" s="1">
        <v>20</v>
      </c>
      <c r="T142" t="s">
        <v>23</v>
      </c>
      <c r="U142" t="s">
        <v>21</v>
      </c>
      <c r="V142" s="9">
        <f>D142/$C142*100</f>
        <v>19.186046511627907</v>
      </c>
      <c r="W142" s="9">
        <f>E142/$C142*100</f>
        <v>14.244186046511627</v>
      </c>
      <c r="X142" s="9">
        <f>F142/$C142*100</f>
        <v>15.697674418604651</v>
      </c>
      <c r="Y142" s="9">
        <f>G142/$C142*100</f>
        <v>25.872093023255815</v>
      </c>
      <c r="Z142" s="9">
        <f>H142/$C142*100</f>
        <v>18.313953488372093</v>
      </c>
      <c r="AA142" s="9">
        <f>I142/$C142*100</f>
        <v>5.8139534883720927</v>
      </c>
      <c r="AB142" s="9">
        <f>J142/$C142*100</f>
        <v>0.87209302325581395</v>
      </c>
      <c r="AC142" s="9">
        <f>L142/$K142*100</f>
        <v>0</v>
      </c>
      <c r="AD142" s="9">
        <f>M142/$K142*100</f>
        <v>1.8867924528301887</v>
      </c>
      <c r="AE142" s="9">
        <f>N142/$K142*100</f>
        <v>5.6603773584905666</v>
      </c>
      <c r="AF142" s="9">
        <f>O142/$K142*100</f>
        <v>11.320754716981133</v>
      </c>
      <c r="AG142" s="9">
        <f>P142/$K142*100</f>
        <v>20.754716981132077</v>
      </c>
      <c r="AH142" s="9">
        <f>Q142/$K142*100</f>
        <v>18.867924528301888</v>
      </c>
      <c r="AI142" s="9">
        <f>R142/$K142*100</f>
        <v>33.962264150943398</v>
      </c>
      <c r="AJ142" s="9">
        <f>S142/$K142*100</f>
        <v>7.5471698113207548</v>
      </c>
    </row>
    <row r="143" spans="1:36" x14ac:dyDescent="0.25">
      <c r="A143" t="s">
        <v>304</v>
      </c>
      <c r="B143" t="s">
        <v>305</v>
      </c>
      <c r="C143" s="1">
        <v>282</v>
      </c>
      <c r="D143" s="1">
        <v>47.8131487889274</v>
      </c>
      <c r="E143" s="1">
        <v>53.667820069204197</v>
      </c>
      <c r="F143" s="1">
        <v>46.837370242214497</v>
      </c>
      <c r="G143" s="1">
        <v>72.207612456747398</v>
      </c>
      <c r="H143" s="1">
        <v>38.055363321799298</v>
      </c>
      <c r="I143" s="1">
        <v>20.4913494809689</v>
      </c>
      <c r="J143" s="1">
        <v>2.9273356401384101</v>
      </c>
      <c r="K143" s="1">
        <v>243.94463667820099</v>
      </c>
      <c r="L143">
        <v>0</v>
      </c>
      <c r="M143" s="1">
        <v>9.75778546712802</v>
      </c>
      <c r="N143" s="1">
        <v>19.515570934256001</v>
      </c>
      <c r="O143" s="1">
        <v>19.515570934256001</v>
      </c>
      <c r="P143" s="1">
        <v>68.304498269896101</v>
      </c>
      <c r="Q143" s="1">
        <v>24.394463667820101</v>
      </c>
      <c r="R143" s="1">
        <v>63.4256055363321</v>
      </c>
      <c r="S143" s="1">
        <v>39.031141868512101</v>
      </c>
      <c r="T143" t="s">
        <v>23</v>
      </c>
      <c r="U143" t="s">
        <v>21</v>
      </c>
      <c r="V143" s="9">
        <f>D143/$C143*100</f>
        <v>16.955017301038087</v>
      </c>
      <c r="W143" s="9">
        <f>E143/$C143*100</f>
        <v>19.031141868512126</v>
      </c>
      <c r="X143" s="9">
        <f>F143/$C143*100</f>
        <v>16.608996539792376</v>
      </c>
      <c r="Y143" s="9">
        <f>G143/$C143*100</f>
        <v>25.605536332179931</v>
      </c>
      <c r="Z143" s="9">
        <f>H143/$C143*100</f>
        <v>13.494809688581311</v>
      </c>
      <c r="AA143" s="9">
        <f>I143/$C143*100</f>
        <v>7.2664359861591841</v>
      </c>
      <c r="AB143" s="9">
        <f>J143/$C143*100</f>
        <v>1.0380622837370248</v>
      </c>
      <c r="AC143" s="9">
        <f>L143/$K143*100</f>
        <v>0</v>
      </c>
      <c r="AD143" s="9">
        <f>M143/$K143*100</f>
        <v>3.9999999999999916</v>
      </c>
      <c r="AE143" s="9">
        <f>N143/$K143*100</f>
        <v>7.999999999999968</v>
      </c>
      <c r="AF143" s="9">
        <f>O143/$K143*100</f>
        <v>7.999999999999968</v>
      </c>
      <c r="AG143" s="9">
        <f>P143/$K143*100</f>
        <v>27.999999999999925</v>
      </c>
      <c r="AH143" s="9">
        <f>Q143/$K143*100</f>
        <v>10</v>
      </c>
      <c r="AI143" s="9">
        <f>R143/$K143*100</f>
        <v>25.999999999999936</v>
      </c>
      <c r="AJ143" s="9">
        <f>S143/$K143*100</f>
        <v>15.999999999999975</v>
      </c>
    </row>
    <row r="144" spans="1:36" x14ac:dyDescent="0.25">
      <c r="A144" t="s">
        <v>306</v>
      </c>
      <c r="B144" t="s">
        <v>307</v>
      </c>
      <c r="C144" s="1">
        <v>672.00000000000102</v>
      </c>
      <c r="D144" s="1">
        <v>125.43130868526301</v>
      </c>
      <c r="E144" s="1">
        <v>91.237825188166994</v>
      </c>
      <c r="F144" s="1">
        <v>122.16827861552299</v>
      </c>
      <c r="G144" s="1">
        <v>133.08644447779599</v>
      </c>
      <c r="H144" s="1">
        <v>112.41347378441699</v>
      </c>
      <c r="I144" s="1">
        <v>73.626630124162801</v>
      </c>
      <c r="J144" s="1">
        <v>14.0360391246722</v>
      </c>
      <c r="K144" s="1">
        <v>516.09453212832602</v>
      </c>
      <c r="L144">
        <v>0</v>
      </c>
      <c r="M144" s="1">
        <v>39.893433155529202</v>
      </c>
      <c r="N144" s="1">
        <v>5.0010320723589903</v>
      </c>
      <c r="O144" s="1">
        <v>59.845314203812102</v>
      </c>
      <c r="P144" s="1">
        <v>109.328161592066</v>
      </c>
      <c r="Q144" s="1">
        <v>40.246223347253903</v>
      </c>
      <c r="R144" s="1">
        <v>207.290974097011</v>
      </c>
      <c r="S144" s="1">
        <v>54.489393660295697</v>
      </c>
      <c r="T144" t="s">
        <v>23</v>
      </c>
      <c r="U144" t="s">
        <v>21</v>
      </c>
      <c r="V144" s="9">
        <f>D144/$C144*100</f>
        <v>18.665373316259348</v>
      </c>
      <c r="W144" s="9">
        <f>E144/$C144*100</f>
        <v>13.577057319667688</v>
      </c>
      <c r="X144" s="9">
        <f>F144/$C144*100</f>
        <v>18.179803365405181</v>
      </c>
      <c r="Y144" s="9">
        <f>G144/$C144*100</f>
        <v>19.804530428243421</v>
      </c>
      <c r="Z144" s="9">
        <f>H144/$C144*100</f>
        <v>16.728195503633454</v>
      </c>
      <c r="AA144" s="9">
        <f>I144/$C144*100</f>
        <v>10.956343768476591</v>
      </c>
      <c r="AB144" s="9">
        <f>J144/$C144*100</f>
        <v>2.0886962983143125</v>
      </c>
      <c r="AC144" s="9">
        <f>L144/$K144*100</f>
        <v>0</v>
      </c>
      <c r="AD144" s="9">
        <f>M144/$K144*100</f>
        <v>7.72986936928248</v>
      </c>
      <c r="AE144" s="9">
        <f>N144/$K144*100</f>
        <v>0.96901473684194972</v>
      </c>
      <c r="AF144" s="9">
        <f>O144/$K144*100</f>
        <v>11.595804736976302</v>
      </c>
      <c r="AG144" s="9">
        <f>P144/$K144*100</f>
        <v>21.183747314897289</v>
      </c>
      <c r="AH144" s="9">
        <f>Q144/$K144*100</f>
        <v>7.7982270382292578</v>
      </c>
      <c r="AI144" s="9">
        <f>R144/$K144*100</f>
        <v>40.165311041402092</v>
      </c>
      <c r="AJ144" s="9">
        <f>S144/$K144*100</f>
        <v>10.558025762370798</v>
      </c>
    </row>
    <row r="145" spans="1:36" x14ac:dyDescent="0.25">
      <c r="A145" t="s">
        <v>308</v>
      </c>
      <c r="B145" t="s">
        <v>309</v>
      </c>
      <c r="C145" s="1">
        <v>567</v>
      </c>
      <c r="D145" s="1">
        <v>92.763729246670096</v>
      </c>
      <c r="E145" s="1">
        <v>53.439974457320801</v>
      </c>
      <c r="F145" s="1">
        <v>102.846743295221</v>
      </c>
      <c r="G145" s="1">
        <v>118.979565772903</v>
      </c>
      <c r="H145" s="1">
        <v>112.265792317451</v>
      </c>
      <c r="I145" s="1">
        <v>69.2531682872159</v>
      </c>
      <c r="J145" s="1">
        <v>17.4510266232177</v>
      </c>
      <c r="K145" s="1">
        <v>485.36201984459001</v>
      </c>
      <c r="L145">
        <v>0</v>
      </c>
      <c r="M145" s="1">
        <v>5.0415070242755498</v>
      </c>
      <c r="N145" s="1">
        <v>40.332056194204398</v>
      </c>
      <c r="O145" s="1">
        <v>60.498084291306597</v>
      </c>
      <c r="P145" s="1">
        <v>65.539591315582101</v>
      </c>
      <c r="Q145" s="1">
        <v>55.456577267031101</v>
      </c>
      <c r="R145" s="1">
        <v>202.86545829589201</v>
      </c>
      <c r="S145" s="1">
        <v>55.628745456298198</v>
      </c>
      <c r="T145" t="s">
        <v>23</v>
      </c>
      <c r="U145" t="s">
        <v>21</v>
      </c>
      <c r="V145" s="9">
        <f>D145/$C145*100</f>
        <v>16.360446075250458</v>
      </c>
      <c r="W145" s="9">
        <f>E145/$C145*100</f>
        <v>9.4250395868290653</v>
      </c>
      <c r="X145" s="9">
        <f>F145/$C145*100</f>
        <v>18.138755431255909</v>
      </c>
      <c r="Y145" s="9">
        <f>G145/$C145*100</f>
        <v>20.984050400864724</v>
      </c>
      <c r="Z145" s="9">
        <f>H145/$C145*100</f>
        <v>19.799963371684481</v>
      </c>
      <c r="AA145" s="9">
        <f>I145/$C145*100</f>
        <v>12.213962660884638</v>
      </c>
      <c r="AB145" s="9">
        <f>J145/$C145*100</f>
        <v>3.0777824732306351</v>
      </c>
      <c r="AC145" s="9">
        <f>L145/$K145*100</f>
        <v>0</v>
      </c>
      <c r="AD145" s="9">
        <f>M145/$K145*100</f>
        <v>1.0387106568185558</v>
      </c>
      <c r="AE145" s="9">
        <f>N145/$K145*100</f>
        <v>8.3096852545484463</v>
      </c>
      <c r="AF145" s="9">
        <f>O145/$K145*100</f>
        <v>12.464527881822669</v>
      </c>
      <c r="AG145" s="9">
        <f>P145/$K145*100</f>
        <v>13.503238538641217</v>
      </c>
      <c r="AH145" s="9">
        <f>Q145/$K145*100</f>
        <v>11.425817225004124</v>
      </c>
      <c r="AI145" s="9">
        <f>R145/$K145*100</f>
        <v>41.796731099983539</v>
      </c>
      <c r="AJ145" s="9">
        <f>S145/$K145*100</f>
        <v>11.461289343181443</v>
      </c>
    </row>
    <row r="146" spans="1:36" x14ac:dyDescent="0.25">
      <c r="A146" t="s">
        <v>310</v>
      </c>
      <c r="B146" t="s">
        <v>311</v>
      </c>
      <c r="C146" s="1">
        <v>130</v>
      </c>
      <c r="D146" s="1">
        <v>23.359375</v>
      </c>
      <c r="E146" s="1">
        <v>6.09375</v>
      </c>
      <c r="F146" s="1">
        <v>25.390625</v>
      </c>
      <c r="G146" s="1">
        <v>18.28125</v>
      </c>
      <c r="H146" s="1">
        <v>41.640625</v>
      </c>
      <c r="I146" s="1">
        <v>14.21875</v>
      </c>
      <c r="J146" s="1">
        <v>1.015625</v>
      </c>
      <c r="K146" s="1">
        <v>111.71875</v>
      </c>
      <c r="L146">
        <v>0</v>
      </c>
      <c r="M146" s="1">
        <v>5.078125</v>
      </c>
      <c r="N146">
        <v>0</v>
      </c>
      <c r="O146" s="1">
        <v>25.390625</v>
      </c>
      <c r="P146" s="1">
        <v>15.234375</v>
      </c>
      <c r="Q146" s="1">
        <v>25.390625</v>
      </c>
      <c r="R146" s="1">
        <v>40.625</v>
      </c>
      <c r="S146">
        <v>0</v>
      </c>
      <c r="T146" t="s">
        <v>23</v>
      </c>
      <c r="U146" t="s">
        <v>21</v>
      </c>
      <c r="V146" s="9">
        <f>D146/$C146*100</f>
        <v>17.96875</v>
      </c>
      <c r="W146" s="9">
        <f>E146/$C146*100</f>
        <v>4.6875</v>
      </c>
      <c r="X146" s="9">
        <f>F146/$C146*100</f>
        <v>19.53125</v>
      </c>
      <c r="Y146" s="9">
        <f>G146/$C146*100</f>
        <v>14.0625</v>
      </c>
      <c r="Z146" s="9">
        <f>H146/$C146*100</f>
        <v>32.03125</v>
      </c>
      <c r="AA146" s="9">
        <f>I146/$C146*100</f>
        <v>10.9375</v>
      </c>
      <c r="AB146" s="9">
        <f>J146/$C146*100</f>
        <v>0.78125</v>
      </c>
      <c r="AC146" s="9">
        <f>L146/$K146*100</f>
        <v>0</v>
      </c>
      <c r="AD146" s="9">
        <f>M146/$K146*100</f>
        <v>4.5454545454545459</v>
      </c>
      <c r="AE146" s="9">
        <f>N146/$K146*100</f>
        <v>0</v>
      </c>
      <c r="AF146" s="9">
        <f>O146/$K146*100</f>
        <v>22.727272727272727</v>
      </c>
      <c r="AG146" s="9">
        <f>P146/$K146*100</f>
        <v>13.636363636363635</v>
      </c>
      <c r="AH146" s="9">
        <f>Q146/$K146*100</f>
        <v>22.727272727272727</v>
      </c>
      <c r="AI146" s="9">
        <f>R146/$K146*100</f>
        <v>36.363636363636367</v>
      </c>
      <c r="AJ146" s="9">
        <f>S146/$K146*100</f>
        <v>0</v>
      </c>
    </row>
    <row r="147" spans="1:36" x14ac:dyDescent="0.25">
      <c r="A147" t="s">
        <v>312</v>
      </c>
      <c r="B147" t="s">
        <v>313</v>
      </c>
      <c r="C147" s="1">
        <v>166.99999999999901</v>
      </c>
      <c r="D147" s="1">
        <v>42.265432098765302</v>
      </c>
      <c r="E147" s="1">
        <v>22.679012345678899</v>
      </c>
      <c r="F147" s="1">
        <v>37.111111111111001</v>
      </c>
      <c r="G147" s="1">
        <v>40.203703703703503</v>
      </c>
      <c r="H147" s="1">
        <v>16.493827160493801</v>
      </c>
      <c r="I147" s="1">
        <v>8.2469135802468791</v>
      </c>
      <c r="J147">
        <v>0</v>
      </c>
      <c r="K147" s="1">
        <v>118.549382716049</v>
      </c>
      <c r="L147">
        <v>0</v>
      </c>
      <c r="M147" s="1">
        <v>15.462962962962999</v>
      </c>
      <c r="N147" s="1">
        <v>10.3086419753086</v>
      </c>
      <c r="O147" s="1">
        <v>20.617283950617299</v>
      </c>
      <c r="P147" s="1">
        <v>36.080246913580197</v>
      </c>
      <c r="Q147" s="1">
        <v>25.771604938271601</v>
      </c>
      <c r="R147" s="1">
        <v>10.3086419753086</v>
      </c>
      <c r="S147">
        <v>0</v>
      </c>
      <c r="T147" t="s">
        <v>23</v>
      </c>
      <c r="U147" t="s">
        <v>21</v>
      </c>
      <c r="V147" s="9">
        <f>D147/$C147*100</f>
        <v>25.308641975308717</v>
      </c>
      <c r="W147" s="9">
        <f>E147/$C147*100</f>
        <v>13.580246913580259</v>
      </c>
      <c r="X147" s="9">
        <f>F147/$C147*100</f>
        <v>22.222222222222289</v>
      </c>
      <c r="Y147" s="9">
        <f>G147/$C147*100</f>
        <v>24.074074074074097</v>
      </c>
      <c r="Z147" s="9">
        <f>H147/$C147*100</f>
        <v>9.8765432098765853</v>
      </c>
      <c r="AA147" s="9">
        <f>I147/$C147*100</f>
        <v>4.9382716049382802</v>
      </c>
      <c r="AB147" s="9">
        <f>J147/$C147*100</f>
        <v>0</v>
      </c>
      <c r="AC147" s="9">
        <f>L147/$K147*100</f>
        <v>0</v>
      </c>
      <c r="AD147" s="9">
        <f>M147/$K147*100</f>
        <v>13.043478260869637</v>
      </c>
      <c r="AE147" s="9">
        <f>N147/$K147*100</f>
        <v>8.6956521739130359</v>
      </c>
      <c r="AF147" s="9">
        <f>O147/$K147*100</f>
        <v>17.391304347826157</v>
      </c>
      <c r="AG147" s="9">
        <f>P147/$K147*100</f>
        <v>30.434782608695709</v>
      </c>
      <c r="AH147" s="9">
        <f>Q147/$K147*100</f>
        <v>21.739130434782677</v>
      </c>
      <c r="AI147" s="9">
        <f>R147/$K147*100</f>
        <v>8.6956521739130359</v>
      </c>
      <c r="AJ147" s="9">
        <f>S147/$K147*100</f>
        <v>0</v>
      </c>
    </row>
    <row r="148" spans="1:36" x14ac:dyDescent="0.25">
      <c r="A148" t="s">
        <v>314</v>
      </c>
      <c r="B148" t="s">
        <v>315</v>
      </c>
      <c r="C148" s="1">
        <v>4951</v>
      </c>
      <c r="D148" s="1">
        <v>909.75025088499501</v>
      </c>
      <c r="E148" s="1">
        <v>714.61917463216002</v>
      </c>
      <c r="F148" s="1">
        <v>892.55454063016998</v>
      </c>
      <c r="G148" s="1">
        <v>1163.8807763764401</v>
      </c>
      <c r="H148" s="1">
        <v>778.29351563320597</v>
      </c>
      <c r="I148" s="1">
        <v>395.61631794758699</v>
      </c>
      <c r="J148" s="1">
        <v>96.285423895443799</v>
      </c>
      <c r="K148" s="1">
        <v>4044.26915139637</v>
      </c>
      <c r="L148" s="1">
        <v>5.0370767731869197</v>
      </c>
      <c r="M148" s="1">
        <v>196.00486722115099</v>
      </c>
      <c r="N148" s="1">
        <v>312.19529407238798</v>
      </c>
      <c r="O148" s="1">
        <v>764.91886425085704</v>
      </c>
      <c r="P148" s="1">
        <v>735.07958144638496</v>
      </c>
      <c r="Q148" s="1">
        <v>357.65867116874</v>
      </c>
      <c r="R148" s="1">
        <v>1049.7388634163699</v>
      </c>
      <c r="S148" s="1">
        <v>623.63593304729397</v>
      </c>
      <c r="T148" t="s">
        <v>23</v>
      </c>
      <c r="U148" t="s">
        <v>21</v>
      </c>
      <c r="V148" s="9">
        <f>D148/$C148*100</f>
        <v>18.375080809634316</v>
      </c>
      <c r="W148" s="9">
        <f>E148/$C148*100</f>
        <v>14.433835076391841</v>
      </c>
      <c r="X148" s="9">
        <f>F148/$C148*100</f>
        <v>18.027762888914765</v>
      </c>
      <c r="Y148" s="9">
        <f>G148/$C148*100</f>
        <v>23.507993867429612</v>
      </c>
      <c r="Z148" s="9">
        <f>H148/$C148*100</f>
        <v>15.719925583381256</v>
      </c>
      <c r="AA148" s="9">
        <f>I148/$C148*100</f>
        <v>7.9906345778143208</v>
      </c>
      <c r="AB148" s="9">
        <f>J148/$C148*100</f>
        <v>1.9447671964339286</v>
      </c>
      <c r="AC148" s="9">
        <f>L148/$K148*100</f>
        <v>0.1245485051717629</v>
      </c>
      <c r="AD148" s="9">
        <f>M148/$K148*100</f>
        <v>4.8464842443405658</v>
      </c>
      <c r="AE148" s="9">
        <f>N148/$K148*100</f>
        <v>7.7194489878250536</v>
      </c>
      <c r="AF148" s="9">
        <f>O148/$K148*100</f>
        <v>18.913648810607782</v>
      </c>
      <c r="AG148" s="9">
        <f>P148/$K148*100</f>
        <v>18.175832367452177</v>
      </c>
      <c r="AH148" s="9">
        <f>Q148/$K148*100</f>
        <v>8.8435921987351094</v>
      </c>
      <c r="AI148" s="9">
        <f>R148/$K148*100</f>
        <v>25.956206773575524</v>
      </c>
      <c r="AJ148" s="9">
        <f>S148/$K148*100</f>
        <v>15.420238112292067</v>
      </c>
    </row>
    <row r="149" spans="1:36" x14ac:dyDescent="0.25">
      <c r="A149" t="s">
        <v>316</v>
      </c>
      <c r="B149" t="s">
        <v>317</v>
      </c>
      <c r="C149" s="1">
        <v>3999</v>
      </c>
      <c r="D149" s="1">
        <v>580.64152006280199</v>
      </c>
      <c r="E149" s="1">
        <v>511.875616379821</v>
      </c>
      <c r="F149" s="1">
        <v>568.22065027603696</v>
      </c>
      <c r="G149" s="1">
        <v>971.19309051997698</v>
      </c>
      <c r="H149" s="1">
        <v>921.53021939423195</v>
      </c>
      <c r="I149" s="1">
        <v>416.56632257589899</v>
      </c>
      <c r="J149" s="1">
        <v>28.9725807912329</v>
      </c>
      <c r="K149" s="1">
        <v>3447.8103425211698</v>
      </c>
      <c r="L149" s="1">
        <v>24.072393358489101</v>
      </c>
      <c r="M149" s="1">
        <v>349.97042508696501</v>
      </c>
      <c r="N149" s="1">
        <v>444.54336024127002</v>
      </c>
      <c r="O149" s="1">
        <v>433.73728238153097</v>
      </c>
      <c r="P149" s="1">
        <v>454.21074669341698</v>
      </c>
      <c r="Q149" s="1">
        <v>222.196231543311</v>
      </c>
      <c r="R149" s="1">
        <v>1027.4292082392899</v>
      </c>
      <c r="S149" s="1">
        <v>491.65069497689302</v>
      </c>
      <c r="T149" t="s">
        <v>23</v>
      </c>
      <c r="U149" t="s">
        <v>21</v>
      </c>
      <c r="V149" s="9">
        <f>D149/$C149*100</f>
        <v>14.519667918549686</v>
      </c>
      <c r="W149" s="9">
        <f>E149/$C149*100</f>
        <v>12.80009043210355</v>
      </c>
      <c r="X149" s="9">
        <f>F149/$C149*100</f>
        <v>14.209068524031931</v>
      </c>
      <c r="Y149" s="9">
        <f>G149/$C149*100</f>
        <v>24.285898737683844</v>
      </c>
      <c r="Z149" s="9">
        <f>H149/$C149*100</f>
        <v>23.044016488978041</v>
      </c>
      <c r="AA149" s="9">
        <f>I149/$C149*100</f>
        <v>10.416762254961215</v>
      </c>
      <c r="AB149" s="9">
        <f>J149/$C149*100</f>
        <v>0.72449564369174546</v>
      </c>
      <c r="AC149" s="9">
        <f>L149/$K149*100</f>
        <v>0.69819366400781935</v>
      </c>
      <c r="AD149" s="9">
        <f>M149/$K149*100</f>
        <v>10.15051265351949</v>
      </c>
      <c r="AE149" s="9">
        <f>N149/$K149*100</f>
        <v>12.893498077861295</v>
      </c>
      <c r="AF149" s="9">
        <f>O149/$K149*100</f>
        <v>12.580079508212327</v>
      </c>
      <c r="AG149" s="9">
        <f>P149/$K149*100</f>
        <v>13.173890138089234</v>
      </c>
      <c r="AH149" s="9">
        <f>Q149/$K149*100</f>
        <v>6.4445607347657266</v>
      </c>
      <c r="AI149" s="9">
        <f>R149/$K149*100</f>
        <v>29.799469987319394</v>
      </c>
      <c r="AJ149" s="9">
        <f>S149/$K149*100</f>
        <v>14.259795236224607</v>
      </c>
    </row>
    <row r="150" spans="1:36" x14ac:dyDescent="0.25">
      <c r="A150" t="s">
        <v>318</v>
      </c>
      <c r="B150" t="s">
        <v>319</v>
      </c>
      <c r="C150" s="1">
        <v>10017</v>
      </c>
      <c r="D150" s="1">
        <v>1829.67338147594</v>
      </c>
      <c r="E150" s="1">
        <v>1440.8920167885301</v>
      </c>
      <c r="F150" s="1">
        <v>1857.62357261544</v>
      </c>
      <c r="G150" s="1">
        <v>2045.8995798066501</v>
      </c>
      <c r="H150" s="1">
        <v>1949.0848196100901</v>
      </c>
      <c r="I150" s="1">
        <v>801.50226368626204</v>
      </c>
      <c r="J150" s="1">
        <v>92.324366017081402</v>
      </c>
      <c r="K150" s="1">
        <v>8185.5762919059898</v>
      </c>
      <c r="L150" s="1">
        <v>11.6055185495666</v>
      </c>
      <c r="M150" s="1">
        <v>303.55789422357299</v>
      </c>
      <c r="N150" s="1">
        <v>345.659582376451</v>
      </c>
      <c r="O150" s="1">
        <v>1089.8188250747701</v>
      </c>
      <c r="P150" s="1">
        <v>1893.7800268567801</v>
      </c>
      <c r="Q150" s="1">
        <v>1010.5274289249101</v>
      </c>
      <c r="R150" s="1">
        <v>2423.3275675425998</v>
      </c>
      <c r="S150" s="1">
        <v>1107.29944835734</v>
      </c>
      <c r="T150" t="s">
        <v>23</v>
      </c>
      <c r="U150" t="s">
        <v>21</v>
      </c>
      <c r="V150" s="9">
        <f>D150/$C150*100</f>
        <v>18.265682155095735</v>
      </c>
      <c r="W150" s="9">
        <f>E150/$C150*100</f>
        <v>14.384466574708297</v>
      </c>
      <c r="X150" s="9">
        <f>F150/$C150*100</f>
        <v>18.54470971963103</v>
      </c>
      <c r="Y150" s="9">
        <f>G150/$C150*100</f>
        <v>20.424274531363185</v>
      </c>
      <c r="Z150" s="9">
        <f>H150/$C150*100</f>
        <v>19.457769987122791</v>
      </c>
      <c r="AA150" s="9">
        <f>I150/$C150*100</f>
        <v>8.0014202224843967</v>
      </c>
      <c r="AB150" s="9">
        <f>J150/$C150*100</f>
        <v>0.92167680959450338</v>
      </c>
      <c r="AC150" s="9">
        <f>L150/$K150*100</f>
        <v>0.14178010363231597</v>
      </c>
      <c r="AD150" s="9">
        <f>M150/$K150*100</f>
        <v>3.7084486589384693</v>
      </c>
      <c r="AE150" s="9">
        <f>N150/$K150*100</f>
        <v>4.2227885985039801</v>
      </c>
      <c r="AF150" s="9">
        <f>O150/$K150*100</f>
        <v>13.313892464143276</v>
      </c>
      <c r="AG150" s="9">
        <f>P150/$K150*100</f>
        <v>23.135573590944059</v>
      </c>
      <c r="AH150" s="9">
        <f>Q150/$K150*100</f>
        <v>12.345220334995027</v>
      </c>
      <c r="AI150" s="9">
        <f>R150/$K150*100</f>
        <v>29.604849812942547</v>
      </c>
      <c r="AJ150" s="9">
        <f>S150/$K150*100</f>
        <v>13.527446435900339</v>
      </c>
    </row>
    <row r="151" spans="1:36" x14ac:dyDescent="0.25">
      <c r="A151" t="s">
        <v>320</v>
      </c>
      <c r="B151" t="s">
        <v>321</v>
      </c>
      <c r="C151" s="1">
        <v>3063.00000000001</v>
      </c>
      <c r="D151" s="1">
        <v>497.25651347422701</v>
      </c>
      <c r="E151" s="1">
        <v>380.37560102873903</v>
      </c>
      <c r="F151" s="1">
        <v>539.29263110813099</v>
      </c>
      <c r="G151" s="1">
        <v>751.52376160125402</v>
      </c>
      <c r="H151" s="1">
        <v>598.75835849267798</v>
      </c>
      <c r="I151" s="1">
        <v>262.41887509784198</v>
      </c>
      <c r="J151" s="1">
        <v>33.374259197135402</v>
      </c>
      <c r="K151" s="1">
        <v>2581.8903052666901</v>
      </c>
      <c r="L151" s="1">
        <v>5.1263558090126402</v>
      </c>
      <c r="M151" s="1">
        <v>97.400760371240196</v>
      </c>
      <c r="N151" s="1">
        <v>297.32863692273298</v>
      </c>
      <c r="O151" s="1">
        <v>451.11931119311203</v>
      </c>
      <c r="P151" s="1">
        <v>399.855753102986</v>
      </c>
      <c r="Q151" s="1">
        <v>230.68601140556899</v>
      </c>
      <c r="R151" s="1">
        <v>685.13865593201297</v>
      </c>
      <c r="S151" s="1">
        <v>415.23482053002402</v>
      </c>
      <c r="T151" t="s">
        <v>23</v>
      </c>
      <c r="U151" t="s">
        <v>21</v>
      </c>
      <c r="V151" s="9">
        <f>D151/$C151*100</f>
        <v>16.23429688130021</v>
      </c>
      <c r="W151" s="9">
        <f>E151/$C151*100</f>
        <v>12.418400294767801</v>
      </c>
      <c r="X151" s="9">
        <f>F151/$C151*100</f>
        <v>17.606680741368894</v>
      </c>
      <c r="Y151" s="9">
        <f>G151/$C151*100</f>
        <v>24.535545595861951</v>
      </c>
      <c r="Z151" s="9">
        <f>H151/$C151*100</f>
        <v>19.548101811709959</v>
      </c>
      <c r="AA151" s="9">
        <f>I151/$C151*100</f>
        <v>8.5673808389762041</v>
      </c>
      <c r="AB151" s="9">
        <f>J151/$C151*100</f>
        <v>1.0895938360148643</v>
      </c>
      <c r="AC151" s="9">
        <f>L151/$K151*100</f>
        <v>0.19855048832073158</v>
      </c>
      <c r="AD151" s="9">
        <f>M151/$K151*100</f>
        <v>3.7724592780939008</v>
      </c>
      <c r="AE151" s="9">
        <f>N151/$K151*100</f>
        <v>11.515928322602425</v>
      </c>
      <c r="AF151" s="9">
        <f>O151/$K151*100</f>
        <v>17.472442972224368</v>
      </c>
      <c r="AG151" s="9">
        <f>P151/$K151*100</f>
        <v>15.486938089017066</v>
      </c>
      <c r="AH151" s="9">
        <f>Q151/$K151*100</f>
        <v>8.9347719744329268</v>
      </c>
      <c r="AI151" s="9">
        <f>R151/$K151*100</f>
        <v>26.536319321329309</v>
      </c>
      <c r="AJ151" s="9">
        <f>S151/$K151*100</f>
        <v>16.082589553979261</v>
      </c>
    </row>
    <row r="152" spans="1:36" x14ac:dyDescent="0.25">
      <c r="A152" t="s">
        <v>322</v>
      </c>
      <c r="B152" t="s">
        <v>323</v>
      </c>
      <c r="C152" s="1">
        <v>873</v>
      </c>
      <c r="D152" s="1">
        <v>162</v>
      </c>
      <c r="E152" s="1">
        <v>117</v>
      </c>
      <c r="F152" s="1">
        <v>183</v>
      </c>
      <c r="G152" s="1">
        <v>164</v>
      </c>
      <c r="H152" s="1">
        <v>183</v>
      </c>
      <c r="I152" s="1">
        <v>55</v>
      </c>
      <c r="J152" s="1">
        <v>9</v>
      </c>
      <c r="K152" s="1">
        <v>715</v>
      </c>
      <c r="L152" s="1">
        <v>5</v>
      </c>
      <c r="M152" s="1">
        <v>65</v>
      </c>
      <c r="N152" s="1">
        <v>50</v>
      </c>
      <c r="O152" s="1">
        <v>85</v>
      </c>
      <c r="P152" s="1">
        <v>115</v>
      </c>
      <c r="Q152" s="1">
        <v>105</v>
      </c>
      <c r="R152" s="1">
        <v>225</v>
      </c>
      <c r="S152" s="1">
        <v>65</v>
      </c>
      <c r="T152" t="s">
        <v>23</v>
      </c>
      <c r="U152" t="s">
        <v>21</v>
      </c>
      <c r="V152" s="9">
        <f>D152/$C152*100</f>
        <v>18.556701030927837</v>
      </c>
      <c r="W152" s="9">
        <f>E152/$C152*100</f>
        <v>13.402061855670103</v>
      </c>
      <c r="X152" s="9">
        <f>F152/$C152*100</f>
        <v>20.962199312714777</v>
      </c>
      <c r="Y152" s="9">
        <f>G152/$C152*100</f>
        <v>18.785796105383735</v>
      </c>
      <c r="Z152" s="9">
        <f>H152/$C152*100</f>
        <v>20.962199312714777</v>
      </c>
      <c r="AA152" s="9">
        <f>I152/$C152*100</f>
        <v>6.3001145475372278</v>
      </c>
      <c r="AB152" s="9">
        <f>J152/$C152*100</f>
        <v>1.0309278350515463</v>
      </c>
      <c r="AC152" s="9">
        <f>L152/$K152*100</f>
        <v>0.69930069930069927</v>
      </c>
      <c r="AD152" s="9">
        <f>M152/$K152*100</f>
        <v>9.0909090909090917</v>
      </c>
      <c r="AE152" s="9">
        <f>N152/$K152*100</f>
        <v>6.9930069930069934</v>
      </c>
      <c r="AF152" s="9">
        <f>O152/$K152*100</f>
        <v>11.888111888111888</v>
      </c>
      <c r="AG152" s="9">
        <f>P152/$K152*100</f>
        <v>16.083916083916083</v>
      </c>
      <c r="AH152" s="9">
        <f>Q152/$K152*100</f>
        <v>14.685314685314685</v>
      </c>
      <c r="AI152" s="9">
        <f>R152/$K152*100</f>
        <v>31.46853146853147</v>
      </c>
      <c r="AJ152" s="9">
        <f>S152/$K152*100</f>
        <v>9.0909090909090917</v>
      </c>
    </row>
    <row r="153" spans="1:36" x14ac:dyDescent="0.25">
      <c r="A153" t="s">
        <v>324</v>
      </c>
      <c r="B153" t="s">
        <v>325</v>
      </c>
      <c r="C153" s="1">
        <v>13325</v>
      </c>
      <c r="D153" s="1">
        <v>2511.0819483494301</v>
      </c>
      <c r="E153" s="1">
        <v>3287.6480546685002</v>
      </c>
      <c r="F153" s="1">
        <v>2326.33759498268</v>
      </c>
      <c r="G153" s="1">
        <v>2976.3427390033198</v>
      </c>
      <c r="H153" s="1">
        <v>1625.3964101067399</v>
      </c>
      <c r="I153" s="1">
        <v>523.11663768894596</v>
      </c>
      <c r="J153" s="1">
        <v>75.076615200387806</v>
      </c>
      <c r="K153" s="1">
        <v>10819.0313192391</v>
      </c>
      <c r="L153">
        <v>0</v>
      </c>
      <c r="M153" s="1">
        <v>495.97588150639598</v>
      </c>
      <c r="N153" s="1">
        <v>2280.2189514715501</v>
      </c>
      <c r="O153" s="1">
        <v>1562.06388594951</v>
      </c>
      <c r="P153" s="1">
        <v>1492.8085696104899</v>
      </c>
      <c r="Q153" s="1">
        <v>661.00703290479601</v>
      </c>
      <c r="R153" s="1">
        <v>1613.23063540363</v>
      </c>
      <c r="S153" s="1">
        <v>2713.7263623927902</v>
      </c>
      <c r="T153" t="s">
        <v>23</v>
      </c>
      <c r="U153" t="s">
        <v>21</v>
      </c>
      <c r="V153" s="9">
        <f>D153/$C153*100</f>
        <v>18.844892670539814</v>
      </c>
      <c r="W153" s="9">
        <f>E153/$C153*100</f>
        <v>24.672780898075047</v>
      </c>
      <c r="X153" s="9">
        <f>F153/$C153*100</f>
        <v>17.458443489551069</v>
      </c>
      <c r="Y153" s="9">
        <f>G153/$C153*100</f>
        <v>22.336530874321351</v>
      </c>
      <c r="Z153" s="9">
        <f>H153/$C153*100</f>
        <v>12.198096886354522</v>
      </c>
      <c r="AA153" s="9">
        <f>I153/$C153*100</f>
        <v>3.9258284254329903</v>
      </c>
      <c r="AB153" s="9">
        <f>J153/$C153*100</f>
        <v>0.56342675572523682</v>
      </c>
      <c r="AC153" s="9">
        <f>L153/$K153*100</f>
        <v>0</v>
      </c>
      <c r="AD153" s="9">
        <f>M153/$K153*100</f>
        <v>4.5842910226576352</v>
      </c>
      <c r="AE153" s="9">
        <f>N153/$K153*100</f>
        <v>21.075999173943767</v>
      </c>
      <c r="AF153" s="9">
        <f>O153/$K153*100</f>
        <v>14.438112247366796</v>
      </c>
      <c r="AG153" s="9">
        <f>P153/$K153*100</f>
        <v>13.797987320323967</v>
      </c>
      <c r="AH153" s="9">
        <f>Q153/$K153*100</f>
        <v>6.109669279996913</v>
      </c>
      <c r="AI153" s="9">
        <f>R153/$K153*100</f>
        <v>14.911045063109107</v>
      </c>
      <c r="AJ153" s="9">
        <f>S153/$K153*100</f>
        <v>25.082895892602387</v>
      </c>
    </row>
    <row r="154" spans="1:36" x14ac:dyDescent="0.25">
      <c r="A154" t="s">
        <v>326</v>
      </c>
      <c r="B154" t="s">
        <v>327</v>
      </c>
      <c r="C154" s="1">
        <v>853.00000000000102</v>
      </c>
      <c r="D154" s="1">
        <v>118.33456278197799</v>
      </c>
      <c r="E154" s="1">
        <v>126.081065458654</v>
      </c>
      <c r="F154" s="1">
        <v>130.03684836409599</v>
      </c>
      <c r="G154" s="1">
        <v>202.67518274746399</v>
      </c>
      <c r="H154" s="1">
        <v>198.06473794190799</v>
      </c>
      <c r="I154" s="1">
        <v>72.674969531217897</v>
      </c>
      <c r="J154" s="1">
        <v>5.1326331746830602</v>
      </c>
      <c r="K154" s="1">
        <v>746.64930088610299</v>
      </c>
      <c r="L154" s="1">
        <v>4.7064423992648896</v>
      </c>
      <c r="M154" s="1">
        <v>75.493515444113797</v>
      </c>
      <c r="N154" s="1">
        <v>25.4608365597011</v>
      </c>
      <c r="O154" s="1">
        <v>86.081758017646393</v>
      </c>
      <c r="P154" s="1">
        <v>120.245772345444</v>
      </c>
      <c r="Q154" s="1">
        <v>75.520460777254797</v>
      </c>
      <c r="R154" s="1">
        <v>249.71691255798399</v>
      </c>
      <c r="S154" s="1">
        <v>109.423602784693</v>
      </c>
      <c r="T154" t="s">
        <v>23</v>
      </c>
      <c r="U154" t="s">
        <v>21</v>
      </c>
      <c r="V154" s="9">
        <f>D154/$C154*100</f>
        <v>13.872750619223664</v>
      </c>
      <c r="W154" s="9">
        <f>E154/$C154*100</f>
        <v>14.78089864696997</v>
      </c>
      <c r="X154" s="9">
        <f>F154/$C154*100</f>
        <v>15.244648108334799</v>
      </c>
      <c r="Y154" s="9">
        <f>G154/$C154*100</f>
        <v>23.760279337334556</v>
      </c>
      <c r="Z154" s="9">
        <f>H154/$C154*100</f>
        <v>23.21978170479575</v>
      </c>
      <c r="AA154" s="9">
        <f>I154/$C154*100</f>
        <v>8.5199260880677397</v>
      </c>
      <c r="AB154" s="9">
        <f>J154/$C154*100</f>
        <v>0.60171549527351154</v>
      </c>
      <c r="AC154" s="9">
        <f>L154/$K154*100</f>
        <v>0.63034176737049274</v>
      </c>
      <c r="AD154" s="9">
        <f>M154/$K154*100</f>
        <v>10.110973833969998</v>
      </c>
      <c r="AE154" s="9">
        <f>N154/$K154*100</f>
        <v>3.4100127770139035</v>
      </c>
      <c r="AF154" s="9">
        <f>O154/$K154*100</f>
        <v>11.529075017613613</v>
      </c>
      <c r="AG154" s="9">
        <f>P154/$K154*100</f>
        <v>16.10471906994885</v>
      </c>
      <c r="AH154" s="9">
        <f>Q154/$K154*100</f>
        <v>10.114582667877567</v>
      </c>
      <c r="AI154" s="9">
        <f>R154/$K154*100</f>
        <v>33.445007215787484</v>
      </c>
      <c r="AJ154" s="9">
        <f>S154/$K154*100</f>
        <v>14.655287650417947</v>
      </c>
    </row>
    <row r="155" spans="1:36" x14ac:dyDescent="0.25">
      <c r="A155" t="s">
        <v>328</v>
      </c>
      <c r="B155" t="s">
        <v>329</v>
      </c>
      <c r="C155" s="1">
        <v>452</v>
      </c>
      <c r="D155" s="1">
        <v>66</v>
      </c>
      <c r="E155" s="1">
        <v>63</v>
      </c>
      <c r="F155" s="1">
        <v>57</v>
      </c>
      <c r="G155" s="1">
        <v>102</v>
      </c>
      <c r="H155" s="1">
        <v>118</v>
      </c>
      <c r="I155" s="1">
        <v>44</v>
      </c>
      <c r="J155" s="1">
        <v>2</v>
      </c>
      <c r="K155" s="1">
        <v>370</v>
      </c>
      <c r="L155" s="1">
        <v>10</v>
      </c>
      <c r="M155" s="1">
        <v>40</v>
      </c>
      <c r="N155" s="1">
        <v>15</v>
      </c>
      <c r="O155" s="1">
        <v>30</v>
      </c>
      <c r="P155" s="1">
        <v>55</v>
      </c>
      <c r="Q155" s="1">
        <v>15</v>
      </c>
      <c r="R155" s="1">
        <v>145</v>
      </c>
      <c r="S155" s="1">
        <v>60</v>
      </c>
      <c r="T155" t="s">
        <v>23</v>
      </c>
      <c r="U155" t="s">
        <v>21</v>
      </c>
      <c r="V155" s="9">
        <f>D155/$C155*100</f>
        <v>14.601769911504425</v>
      </c>
      <c r="W155" s="9">
        <f>E155/$C155*100</f>
        <v>13.938053097345133</v>
      </c>
      <c r="X155" s="9">
        <f>F155/$C155*100</f>
        <v>12.610619469026549</v>
      </c>
      <c r="Y155" s="9">
        <f>G155/$C155*100</f>
        <v>22.566371681415927</v>
      </c>
      <c r="Z155" s="9">
        <f>H155/$C155*100</f>
        <v>26.10619469026549</v>
      </c>
      <c r="AA155" s="9">
        <f>I155/$C155*100</f>
        <v>9.7345132743362832</v>
      </c>
      <c r="AB155" s="9">
        <f>J155/$C155*100</f>
        <v>0.44247787610619471</v>
      </c>
      <c r="AC155" s="9">
        <f>L155/$K155*100</f>
        <v>2.7027027027027026</v>
      </c>
      <c r="AD155" s="9">
        <f>M155/$K155*100</f>
        <v>10.810810810810811</v>
      </c>
      <c r="AE155" s="9">
        <f>N155/$K155*100</f>
        <v>4.0540540540540544</v>
      </c>
      <c r="AF155" s="9">
        <f>O155/$K155*100</f>
        <v>8.1081081081081088</v>
      </c>
      <c r="AG155" s="9">
        <f>P155/$K155*100</f>
        <v>14.864864864864865</v>
      </c>
      <c r="AH155" s="9">
        <f>Q155/$K155*100</f>
        <v>4.0540540540540544</v>
      </c>
      <c r="AI155" s="9">
        <f>R155/$K155*100</f>
        <v>39.189189189189186</v>
      </c>
      <c r="AJ155" s="9">
        <f>S155/$K155*100</f>
        <v>16.216216216216218</v>
      </c>
    </row>
    <row r="156" spans="1:36" x14ac:dyDescent="0.25">
      <c r="A156" t="s">
        <v>330</v>
      </c>
      <c r="B156" t="s">
        <v>331</v>
      </c>
      <c r="C156" s="1">
        <v>26672</v>
      </c>
      <c r="D156" s="1">
        <v>4258.8934766327902</v>
      </c>
      <c r="E156" s="1">
        <v>3541.8626206163299</v>
      </c>
      <c r="F156" s="1">
        <v>4908.7318411464703</v>
      </c>
      <c r="G156" s="1">
        <v>4954.9404969281504</v>
      </c>
      <c r="H156" s="1">
        <v>5222.0956314514897</v>
      </c>
      <c r="I156" s="1">
        <v>3293.0358496174599</v>
      </c>
      <c r="J156" s="1">
        <v>492.44008360731601</v>
      </c>
      <c r="K156" s="1">
        <v>22413.2168300921</v>
      </c>
      <c r="L156" s="1">
        <v>21.672298468941001</v>
      </c>
      <c r="M156" s="1">
        <v>1146.7004836692499</v>
      </c>
      <c r="N156" s="1">
        <v>1501.4545726624399</v>
      </c>
      <c r="O156" s="1">
        <v>2233.9772282957601</v>
      </c>
      <c r="P156" s="1">
        <v>3878.7351639917401</v>
      </c>
      <c r="Q156" s="1">
        <v>2456.6568984493701</v>
      </c>
      <c r="R156" s="1">
        <v>7722.8315895312098</v>
      </c>
      <c r="S156" s="1">
        <v>3451.18859502335</v>
      </c>
      <c r="T156" t="s">
        <v>23</v>
      </c>
      <c r="U156" t="s">
        <v>21</v>
      </c>
      <c r="V156" s="9">
        <f>D156/$C156*100</f>
        <v>15.96765700597177</v>
      </c>
      <c r="W156" s="9">
        <f>E156/$C156*100</f>
        <v>13.279328961518932</v>
      </c>
      <c r="X156" s="9">
        <f>F156/$C156*100</f>
        <v>18.404063591580947</v>
      </c>
      <c r="Y156" s="9">
        <f>G156/$C156*100</f>
        <v>18.577311401200326</v>
      </c>
      <c r="Z156" s="9">
        <f>H156/$C156*100</f>
        <v>19.578942829377212</v>
      </c>
      <c r="AA156" s="9">
        <f>I156/$C156*100</f>
        <v>12.346415153034867</v>
      </c>
      <c r="AB156" s="9">
        <f>J156/$C156*100</f>
        <v>1.8462810573159718</v>
      </c>
      <c r="AC156" s="9">
        <f>L156/$K156*100</f>
        <v>9.669427924261037E-2</v>
      </c>
      <c r="AD156" s="9">
        <f>M156/$K156*100</f>
        <v>5.1161798521026398</v>
      </c>
      <c r="AE156" s="9">
        <f>N156/$K156*100</f>
        <v>6.6989695590977334</v>
      </c>
      <c r="AF156" s="9">
        <f>O156/$K156*100</f>
        <v>9.9672315903195603</v>
      </c>
      <c r="AG156" s="9">
        <f>P156/$K156*100</f>
        <v>17.305571053879827</v>
      </c>
      <c r="AH156" s="9">
        <f>Q156/$K156*100</f>
        <v>10.960751047350998</v>
      </c>
      <c r="AI156" s="9">
        <f>R156/$K156*100</f>
        <v>34.456596070415451</v>
      </c>
      <c r="AJ156" s="9">
        <f>S156/$K156*100</f>
        <v>15.398006547591001</v>
      </c>
    </row>
    <row r="157" spans="1:36" x14ac:dyDescent="0.25">
      <c r="A157" t="s">
        <v>332</v>
      </c>
      <c r="B157" t="s">
        <v>333</v>
      </c>
      <c r="C157" s="1">
        <v>158.99999999999901</v>
      </c>
      <c r="D157" s="1">
        <v>8.1019108280254404</v>
      </c>
      <c r="E157" s="1">
        <v>21.267515923566801</v>
      </c>
      <c r="F157" s="1">
        <v>20.2547770700636</v>
      </c>
      <c r="G157" s="1">
        <v>24.305732484076302</v>
      </c>
      <c r="H157" s="1">
        <v>54.687898089171703</v>
      </c>
      <c r="I157" s="1">
        <v>27.343949044585901</v>
      </c>
      <c r="J157" s="1">
        <v>3.0382165605095399</v>
      </c>
      <c r="K157" s="1">
        <v>141.783439490446</v>
      </c>
      <c r="L157">
        <v>0</v>
      </c>
      <c r="M157">
        <v>0</v>
      </c>
      <c r="N157" s="1">
        <v>10.1273885350318</v>
      </c>
      <c r="O157" s="1">
        <v>20.2547770700637</v>
      </c>
      <c r="P157" s="1">
        <v>5.0636942675159196</v>
      </c>
      <c r="Q157" s="1">
        <v>5.0636942675159196</v>
      </c>
      <c r="R157" s="1">
        <v>86.082802547770598</v>
      </c>
      <c r="S157" s="1">
        <v>15.1910828025478</v>
      </c>
      <c r="T157" t="s">
        <v>23</v>
      </c>
      <c r="U157" t="s">
        <v>21</v>
      </c>
      <c r="V157" s="9">
        <f>D157/$C157*100</f>
        <v>5.095541401273894</v>
      </c>
      <c r="W157" s="9">
        <f>E157/$C157*100</f>
        <v>13.375796178343984</v>
      </c>
      <c r="X157" s="9">
        <f>F157/$C157*100</f>
        <v>12.738853503184732</v>
      </c>
      <c r="Y157" s="9">
        <f>G157/$C157*100</f>
        <v>15.286624203821669</v>
      </c>
      <c r="Z157" s="9">
        <f>H157/$C157*100</f>
        <v>34.394904458598766</v>
      </c>
      <c r="AA157" s="9">
        <f>I157/$C157*100</f>
        <v>17.197452229299419</v>
      </c>
      <c r="AB157" s="9">
        <f>J157/$C157*100</f>
        <v>1.9108280254777101</v>
      </c>
      <c r="AC157" s="9">
        <f>L157/$K157*100</f>
        <v>0</v>
      </c>
      <c r="AD157" s="9">
        <f>M157/$K157*100</f>
        <v>0</v>
      </c>
      <c r="AE157" s="9">
        <f>N157/$K157*100</f>
        <v>7.1428571428571024</v>
      </c>
      <c r="AF157" s="9">
        <f>O157/$K157*100</f>
        <v>14.285714285714276</v>
      </c>
      <c r="AG157" s="9">
        <f>P157/$K157*100</f>
        <v>3.571428571428565</v>
      </c>
      <c r="AH157" s="9">
        <f>Q157/$K157*100</f>
        <v>3.571428571428565</v>
      </c>
      <c r="AI157" s="9">
        <f>R157/$K157*100</f>
        <v>60.714285714285573</v>
      </c>
      <c r="AJ157" s="9">
        <f>S157/$K157*100</f>
        <v>10.714285714285724</v>
      </c>
    </row>
    <row r="158" spans="1:36" x14ac:dyDescent="0.25">
      <c r="A158" t="s">
        <v>334</v>
      </c>
      <c r="B158" t="s">
        <v>335</v>
      </c>
      <c r="C158" s="1">
        <v>18465</v>
      </c>
      <c r="D158" s="1">
        <v>2698.6391319610798</v>
      </c>
      <c r="E158" s="1">
        <v>2579.36945808276</v>
      </c>
      <c r="F158" s="1">
        <v>3039.31846453034</v>
      </c>
      <c r="G158" s="1">
        <v>4049.07874438202</v>
      </c>
      <c r="H158" s="1">
        <v>3650.0925150581502</v>
      </c>
      <c r="I158" s="1">
        <v>2113.0228391641699</v>
      </c>
      <c r="J158" s="1">
        <v>335.478846821481</v>
      </c>
      <c r="K158" s="1">
        <v>15748.360624922499</v>
      </c>
      <c r="L158" s="1">
        <v>18.258114150243099</v>
      </c>
      <c r="M158" s="1">
        <v>953.60074315703196</v>
      </c>
      <c r="N158" s="1">
        <v>1595.4014439421101</v>
      </c>
      <c r="O158" s="1">
        <v>2221.6788790947498</v>
      </c>
      <c r="P158" s="1">
        <v>2380.18580922715</v>
      </c>
      <c r="Q158" s="1">
        <v>1261.9191295866999</v>
      </c>
      <c r="R158" s="1">
        <v>5107.6932443311198</v>
      </c>
      <c r="S158" s="1">
        <v>2209.6232614333699</v>
      </c>
      <c r="T158" t="s">
        <v>23</v>
      </c>
      <c r="U158" t="s">
        <v>21</v>
      </c>
      <c r="V158" s="9">
        <f>D158/$C158*100</f>
        <v>14.614888339892119</v>
      </c>
      <c r="W158" s="9">
        <f>E158/$C158*100</f>
        <v>13.968965383605525</v>
      </c>
      <c r="X158" s="9">
        <f>F158/$C158*100</f>
        <v>16.459888787058436</v>
      </c>
      <c r="Y158" s="9">
        <f>G158/$C158*100</f>
        <v>21.928398290723099</v>
      </c>
      <c r="Z158" s="9">
        <f>H158/$C158*100</f>
        <v>19.767628026310046</v>
      </c>
      <c r="AA158" s="9">
        <f>I158/$C158*100</f>
        <v>11.443394742291741</v>
      </c>
      <c r="AB158" s="9">
        <f>J158/$C158*100</f>
        <v>1.8168364301190416</v>
      </c>
      <c r="AC158" s="9">
        <f>L158/$K158*100</f>
        <v>0.11593660181586647</v>
      </c>
      <c r="AD158" s="9">
        <f>M158/$K158*100</f>
        <v>6.0552381664915345</v>
      </c>
      <c r="AE158" s="9">
        <f>N158/$K158*100</f>
        <v>10.130587442970505</v>
      </c>
      <c r="AF158" s="9">
        <f>O158/$K158*100</f>
        <v>14.107366042779345</v>
      </c>
      <c r="AG158" s="9">
        <f>P158/$K158*100</f>
        <v>15.11386401363198</v>
      </c>
      <c r="AH158" s="9">
        <f>Q158/$K158*100</f>
        <v>8.0130190033218778</v>
      </c>
      <c r="AI158" s="9">
        <f>R158/$K158*100</f>
        <v>32.433174258455587</v>
      </c>
      <c r="AJ158" s="9">
        <f>S158/$K158*100</f>
        <v>14.030814470533143</v>
      </c>
    </row>
    <row r="159" spans="1:36" x14ac:dyDescent="0.25">
      <c r="A159" t="s">
        <v>336</v>
      </c>
      <c r="B159" t="s">
        <v>337</v>
      </c>
      <c r="C159" s="1">
        <v>761</v>
      </c>
      <c r="D159" s="1">
        <v>135.93466403080001</v>
      </c>
      <c r="E159" s="1">
        <v>118.63895184037401</v>
      </c>
      <c r="F159" s="1">
        <v>154.819381634206</v>
      </c>
      <c r="G159" s="1">
        <v>173.866221286898</v>
      </c>
      <c r="H159" s="1">
        <v>125.53579316617</v>
      </c>
      <c r="I159" s="1">
        <v>45.181585854457701</v>
      </c>
      <c r="J159" s="1">
        <v>7.0234021870927599</v>
      </c>
      <c r="K159" s="1">
        <v>623.06308787615103</v>
      </c>
      <c r="L159" s="1">
        <v>5.0222760370738797</v>
      </c>
      <c r="M159" s="1">
        <v>25.100259807068401</v>
      </c>
      <c r="N159" s="1">
        <v>25.116946537058201</v>
      </c>
      <c r="O159" s="1">
        <v>75.423270053026599</v>
      </c>
      <c r="P159" s="1">
        <v>155.840972039116</v>
      </c>
      <c r="Q159" s="1">
        <v>95.503110095453096</v>
      </c>
      <c r="R159" s="1">
        <v>150.64051097915501</v>
      </c>
      <c r="S159" s="1">
        <v>90.415742328198803</v>
      </c>
      <c r="T159" t="s">
        <v>23</v>
      </c>
      <c r="U159" t="s">
        <v>21</v>
      </c>
      <c r="V159" s="9">
        <f>D159/$C159*100</f>
        <v>17.862636534927727</v>
      </c>
      <c r="W159" s="9">
        <f>E159/$C159*100</f>
        <v>15.589875406093826</v>
      </c>
      <c r="X159" s="9">
        <f>F159/$C159*100</f>
        <v>20.344202580053349</v>
      </c>
      <c r="Y159" s="9">
        <f>G159/$C159*100</f>
        <v>22.847072442430751</v>
      </c>
      <c r="Z159" s="9">
        <f>H159/$C159*100</f>
        <v>16.49616204548883</v>
      </c>
      <c r="AA159" s="9">
        <f>I159/$C159*100</f>
        <v>5.9371334894162544</v>
      </c>
      <c r="AB159" s="9">
        <f>J159/$C159*100</f>
        <v>0.92291750158906183</v>
      </c>
      <c r="AC159" s="9">
        <f>L159/$K159*100</f>
        <v>0.80606220056999733</v>
      </c>
      <c r="AD159" s="9">
        <f>M159/$K159*100</f>
        <v>4.0285262111463247</v>
      </c>
      <c r="AE159" s="9">
        <f>N159/$K159*100</f>
        <v>4.0312043877731378</v>
      </c>
      <c r="AF159" s="9">
        <f>O159/$K159*100</f>
        <v>12.105238060261854</v>
      </c>
      <c r="AG159" s="9">
        <f>P159/$K159*100</f>
        <v>25.01206941504665</v>
      </c>
      <c r="AH159" s="9">
        <f>Q159/$K159*100</f>
        <v>15.327999997720401</v>
      </c>
      <c r="AI159" s="9">
        <f>R159/$K159*100</f>
        <v>24.177408983197296</v>
      </c>
      <c r="AJ159" s="9">
        <f>S159/$K159*100</f>
        <v>14.511490744284169</v>
      </c>
    </row>
    <row r="160" spans="1:36" x14ac:dyDescent="0.25">
      <c r="A160" t="s">
        <v>338</v>
      </c>
      <c r="B160" t="s">
        <v>339</v>
      </c>
      <c r="C160" s="1">
        <v>5091</v>
      </c>
      <c r="D160" s="1">
        <v>605.85722474796796</v>
      </c>
      <c r="E160" s="1">
        <v>571.476019389209</v>
      </c>
      <c r="F160" s="1">
        <v>775.89623926332501</v>
      </c>
      <c r="G160" s="1">
        <v>1056.47967561823</v>
      </c>
      <c r="H160" s="1">
        <v>1145.68813117492</v>
      </c>
      <c r="I160" s="1">
        <v>777.40424743867197</v>
      </c>
      <c r="J160" s="1">
        <v>158.198462367671</v>
      </c>
      <c r="K160" s="1">
        <v>4426.6533839644599</v>
      </c>
      <c r="L160" s="1">
        <v>4.9367355584843802</v>
      </c>
      <c r="M160" s="1">
        <v>278.86742025208201</v>
      </c>
      <c r="N160" s="1">
        <v>462.711183776506</v>
      </c>
      <c r="O160" s="1">
        <v>473.06125164636302</v>
      </c>
      <c r="P160" s="1">
        <v>636.95593428964696</v>
      </c>
      <c r="Q160" s="1">
        <v>238.42726830096899</v>
      </c>
      <c r="R160" s="1">
        <v>1800.57273950136</v>
      </c>
      <c r="S160" s="1">
        <v>531.12085063904703</v>
      </c>
      <c r="T160" t="s">
        <v>23</v>
      </c>
      <c r="U160" t="s">
        <v>21</v>
      </c>
      <c r="V160" s="9">
        <f>D160/$C160*100</f>
        <v>11.900554404792143</v>
      </c>
      <c r="W160" s="9">
        <f>E160/$C160*100</f>
        <v>11.225221359049479</v>
      </c>
      <c r="X160" s="9">
        <f>F160/$C160*100</f>
        <v>15.240546832907581</v>
      </c>
      <c r="Y160" s="9">
        <f>G160/$C160*100</f>
        <v>20.751908772701434</v>
      </c>
      <c r="Z160" s="9">
        <f>H160/$C160*100</f>
        <v>22.504186430463957</v>
      </c>
      <c r="AA160" s="9">
        <f>I160/$C160*100</f>
        <v>15.27016789311868</v>
      </c>
      <c r="AB160" s="9">
        <f>J160/$C160*100</f>
        <v>3.1074143069666276</v>
      </c>
      <c r="AC160" s="9">
        <f>L160/$K160*100</f>
        <v>0.11152297526541589</v>
      </c>
      <c r="AD160" s="9">
        <f>M160/$K160*100</f>
        <v>6.2997347219974005</v>
      </c>
      <c r="AE160" s="9">
        <f>N160/$K160*100</f>
        <v>10.452844251431026</v>
      </c>
      <c r="AF160" s="9">
        <f>O160/$K160*100</f>
        <v>10.686656727179637</v>
      </c>
      <c r="AG160" s="9">
        <f>P160/$K160*100</f>
        <v>14.389107956747146</v>
      </c>
      <c r="AH160" s="9">
        <f>Q160/$K160*100</f>
        <v>5.3861743312605217</v>
      </c>
      <c r="AI160" s="9">
        <f>R160/$K160*100</f>
        <v>40.675711046722789</v>
      </c>
      <c r="AJ160" s="9">
        <f>S160/$K160*100</f>
        <v>11.998247989396029</v>
      </c>
    </row>
    <row r="161" spans="1:36" x14ac:dyDescent="0.25">
      <c r="A161" t="s">
        <v>340</v>
      </c>
      <c r="B161" t="s">
        <v>341</v>
      </c>
      <c r="C161" s="1">
        <v>80</v>
      </c>
      <c r="D161" s="1">
        <v>11.162790697674399</v>
      </c>
      <c r="E161" s="1">
        <v>7.4418604651162799</v>
      </c>
      <c r="F161" s="1">
        <v>7.4418604651162799</v>
      </c>
      <c r="G161" s="1">
        <v>13.023255813953501</v>
      </c>
      <c r="H161" s="1">
        <v>17.674418604651201</v>
      </c>
      <c r="I161" s="1">
        <v>20.4651162790698</v>
      </c>
      <c r="J161" s="1">
        <v>2.7906976744186101</v>
      </c>
      <c r="K161" s="1">
        <v>79.069767441860407</v>
      </c>
      <c r="L161" s="1">
        <v>4.6511627906976702</v>
      </c>
      <c r="M161">
        <v>0</v>
      </c>
      <c r="N161" s="1">
        <v>18.604651162790699</v>
      </c>
      <c r="O161" s="1">
        <v>9.3023255813953405</v>
      </c>
      <c r="P161" s="1">
        <v>4.6511627906976702</v>
      </c>
      <c r="Q161" s="1">
        <v>4.6511627906976702</v>
      </c>
      <c r="R161" s="1">
        <v>32.558139534883701</v>
      </c>
      <c r="S161" s="1">
        <v>4.6511627906976702</v>
      </c>
      <c r="T161" t="s">
        <v>23</v>
      </c>
      <c r="U161" t="s">
        <v>21</v>
      </c>
      <c r="V161" s="9">
        <f>D161/$C161*100</f>
        <v>13.953488372092998</v>
      </c>
      <c r="W161" s="9">
        <f>E161/$C161*100</f>
        <v>9.3023255813953494</v>
      </c>
      <c r="X161" s="9">
        <f>F161/$C161*100</f>
        <v>9.3023255813953494</v>
      </c>
      <c r="Y161" s="9">
        <f>G161/$C161*100</f>
        <v>16.279069767441875</v>
      </c>
      <c r="Z161" s="9">
        <f>H161/$C161*100</f>
        <v>22.093023255814</v>
      </c>
      <c r="AA161" s="9">
        <f>I161/$C161*100</f>
        <v>25.581395348837248</v>
      </c>
      <c r="AB161" s="9">
        <f>J161/$C161*100</f>
        <v>3.4883720930232629</v>
      </c>
      <c r="AC161" s="9">
        <f>L161/$K161*100</f>
        <v>5.8823529411764701</v>
      </c>
      <c r="AD161" s="9">
        <f>M161/$K161*100</f>
        <v>0</v>
      </c>
      <c r="AE161" s="9">
        <f>N161/$K161*100</f>
        <v>23.529411764705902</v>
      </c>
      <c r="AF161" s="9">
        <f>O161/$K161*100</f>
        <v>11.76470588235294</v>
      </c>
      <c r="AG161" s="9">
        <f>P161/$K161*100</f>
        <v>5.8823529411764701</v>
      </c>
      <c r="AH161" s="9">
        <f>Q161/$K161*100</f>
        <v>5.8823529411764701</v>
      </c>
      <c r="AI161" s="9">
        <f>R161/$K161*100</f>
        <v>41.176470588235297</v>
      </c>
      <c r="AJ161" s="9">
        <f>S161/$K161*100</f>
        <v>5.8823529411764701</v>
      </c>
    </row>
    <row r="162" spans="1:36" x14ac:dyDescent="0.25">
      <c r="A162" t="s">
        <v>342</v>
      </c>
      <c r="B162" t="s">
        <v>343</v>
      </c>
      <c r="C162" s="1">
        <v>15241</v>
      </c>
      <c r="D162" s="1">
        <v>2539.7809035487298</v>
      </c>
      <c r="E162" s="1">
        <v>2303.87693361937</v>
      </c>
      <c r="F162" s="1">
        <v>3214.7824260851598</v>
      </c>
      <c r="G162" s="1">
        <v>3289.7370704837899</v>
      </c>
      <c r="H162" s="1">
        <v>2494.8902159623199</v>
      </c>
      <c r="I162" s="1">
        <v>1238.3890143416199</v>
      </c>
      <c r="J162" s="1">
        <v>159.54343595901301</v>
      </c>
      <c r="K162" s="1">
        <v>12698.219101883</v>
      </c>
      <c r="L162" s="1">
        <v>2.8855487898630598</v>
      </c>
      <c r="M162" s="1">
        <v>772.83570189703403</v>
      </c>
      <c r="N162" s="1">
        <v>1638.0793849711399</v>
      </c>
      <c r="O162" s="1">
        <v>2241.6973137791401</v>
      </c>
      <c r="P162" s="1">
        <v>2290.0610039122298</v>
      </c>
      <c r="Q162" s="1">
        <v>930.52807394253</v>
      </c>
      <c r="R162" s="1">
        <v>3261.6735588747101</v>
      </c>
      <c r="S162" s="1">
        <v>1560.4585157163599</v>
      </c>
      <c r="T162" t="s">
        <v>23</v>
      </c>
      <c r="U162" t="s">
        <v>21</v>
      </c>
      <c r="V162" s="9">
        <f>D162/$C162*100</f>
        <v>16.664135578693852</v>
      </c>
      <c r="W162" s="9">
        <f>E162/$C162*100</f>
        <v>15.116310830125123</v>
      </c>
      <c r="X162" s="9">
        <f>F162/$C162*100</f>
        <v>21.092988820190012</v>
      </c>
      <c r="Y162" s="9">
        <f>G162/$C162*100</f>
        <v>21.584784925423463</v>
      </c>
      <c r="Z162" s="9">
        <f>H162/$C162*100</f>
        <v>16.369596587903153</v>
      </c>
      <c r="AA162" s="9">
        <f>I162/$C162*100</f>
        <v>8.1253790062438149</v>
      </c>
      <c r="AB162" s="9">
        <f>J162/$C162*100</f>
        <v>1.0468042514205957</v>
      </c>
      <c r="AC162" s="9">
        <f>L162/$K162*100</f>
        <v>2.2724043164723519E-2</v>
      </c>
      <c r="AD162" s="9">
        <f>M162/$K162*100</f>
        <v>6.086173940583774</v>
      </c>
      <c r="AE162" s="9">
        <f>N162/$K162*100</f>
        <v>12.900071827617399</v>
      </c>
      <c r="AF162" s="9">
        <f>O162/$K162*100</f>
        <v>17.65363548851289</v>
      </c>
      <c r="AG162" s="9">
        <f>P162/$K162*100</f>
        <v>18.03450535494887</v>
      </c>
      <c r="AH162" s="9">
        <f>Q162/$K162*100</f>
        <v>7.3280203032923206</v>
      </c>
      <c r="AI162" s="9">
        <f>R162/$K162*100</f>
        <v>25.686070878955313</v>
      </c>
      <c r="AJ162" s="9">
        <f>S162/$K162*100</f>
        <v>12.288798162924767</v>
      </c>
    </row>
    <row r="163" spans="1:36" x14ac:dyDescent="0.25">
      <c r="A163" t="s">
        <v>344</v>
      </c>
      <c r="B163" t="s">
        <v>345</v>
      </c>
      <c r="C163" s="1">
        <v>699.99999999999898</v>
      </c>
      <c r="D163" s="1">
        <v>71.280350749493394</v>
      </c>
      <c r="E163" s="1">
        <v>88.276589426396001</v>
      </c>
      <c r="F163" s="1">
        <v>102.314518961255</v>
      </c>
      <c r="G163" s="1">
        <v>162.43290703257699</v>
      </c>
      <c r="H163" s="1">
        <v>183.50867163294299</v>
      </c>
      <c r="I163" s="1">
        <v>75.175808425207407</v>
      </c>
      <c r="J163" s="1">
        <v>17.011153772127699</v>
      </c>
      <c r="K163" s="1">
        <v>606.64171208091898</v>
      </c>
      <c r="L163" s="1">
        <v>10.0321504919342</v>
      </c>
      <c r="M163" s="1">
        <v>20.0707055216638</v>
      </c>
      <c r="N163" s="1">
        <v>10.030017461127301</v>
      </c>
      <c r="O163" s="1">
        <v>70.244267057311802</v>
      </c>
      <c r="P163" s="1">
        <v>90.302167133506003</v>
      </c>
      <c r="Q163" s="1">
        <v>65.189637688662401</v>
      </c>
      <c r="R163" s="1">
        <v>235.601341853154</v>
      </c>
      <c r="S163" s="1">
        <v>105.17142487356</v>
      </c>
      <c r="T163" t="s">
        <v>23</v>
      </c>
      <c r="U163" t="s">
        <v>21</v>
      </c>
      <c r="V163" s="9">
        <f>D163/$C163*100</f>
        <v>10.182907249927643</v>
      </c>
      <c r="W163" s="9">
        <f>E163/$C163*100</f>
        <v>12.610941346628019</v>
      </c>
      <c r="X163" s="9">
        <f>F163/$C163*100</f>
        <v>14.61635985160788</v>
      </c>
      <c r="Y163" s="9">
        <f>G163/$C163*100</f>
        <v>23.204701004653892</v>
      </c>
      <c r="Z163" s="9">
        <f>H163/$C163*100</f>
        <v>26.215524518991895</v>
      </c>
      <c r="AA163" s="9">
        <f>I163/$C163*100</f>
        <v>10.739401203601073</v>
      </c>
      <c r="AB163" s="9">
        <f>J163/$C163*100</f>
        <v>2.4301648245896748</v>
      </c>
      <c r="AC163" s="9">
        <f>L163/$K163*100</f>
        <v>1.6537192039633484</v>
      </c>
      <c r="AD163" s="9">
        <f>M163/$K163*100</f>
        <v>3.3084941443964873</v>
      </c>
      <c r="AE163" s="9">
        <f>N163/$K163*100</f>
        <v>1.6533675910154713</v>
      </c>
      <c r="AF163" s="9">
        <f>O163/$K163*100</f>
        <v>11.579201637216471</v>
      </c>
      <c r="AG163" s="9">
        <f>P163/$K163*100</f>
        <v>14.885584907069619</v>
      </c>
      <c r="AH163" s="9">
        <f>Q163/$K163*100</f>
        <v>10.745986698647398</v>
      </c>
      <c r="AI163" s="9">
        <f>R163/$K163*100</f>
        <v>38.836983537611985</v>
      </c>
      <c r="AJ163" s="9">
        <f>S163/$K163*100</f>
        <v>17.336662280079306</v>
      </c>
    </row>
    <row r="164" spans="1:36" x14ac:dyDescent="0.25">
      <c r="A164" t="s">
        <v>346</v>
      </c>
      <c r="B164" t="s">
        <v>347</v>
      </c>
      <c r="C164" s="1">
        <v>2178</v>
      </c>
      <c r="D164" s="1">
        <v>249.492635112811</v>
      </c>
      <c r="E164" s="1">
        <v>247.56331035966301</v>
      </c>
      <c r="F164" s="1">
        <v>349.47057894209303</v>
      </c>
      <c r="G164" s="1">
        <v>452.965584093546</v>
      </c>
      <c r="H164" s="1">
        <v>516.17149282086598</v>
      </c>
      <c r="I164" s="1">
        <v>304.08839507050698</v>
      </c>
      <c r="J164" s="1">
        <v>58.248003600509499</v>
      </c>
      <c r="K164" s="1">
        <v>1926.2808007619201</v>
      </c>
      <c r="L164" s="1">
        <v>19.900946190069501</v>
      </c>
      <c r="M164" s="1">
        <v>129.113291533846</v>
      </c>
      <c r="N164" s="1">
        <v>69.728482232348298</v>
      </c>
      <c r="O164" s="1">
        <v>160.291876107831</v>
      </c>
      <c r="P164" s="1">
        <v>364.57025202165698</v>
      </c>
      <c r="Q164" s="1">
        <v>204.503064823279</v>
      </c>
      <c r="R164" s="1">
        <v>745.01127112638903</v>
      </c>
      <c r="S164" s="1">
        <v>233.16161672649699</v>
      </c>
      <c r="T164" t="s">
        <v>23</v>
      </c>
      <c r="U164" t="s">
        <v>21</v>
      </c>
      <c r="V164" s="9">
        <f>D164/$C164*100</f>
        <v>11.455125579100597</v>
      </c>
      <c r="W164" s="9">
        <f>E164/$C164*100</f>
        <v>11.366543175374794</v>
      </c>
      <c r="X164" s="9">
        <f>F164/$C164*100</f>
        <v>16.045481126817862</v>
      </c>
      <c r="Y164" s="9">
        <f>G164/$C164*100</f>
        <v>20.797317910631129</v>
      </c>
      <c r="Z164" s="9">
        <f>H164/$C164*100</f>
        <v>23.699333921986501</v>
      </c>
      <c r="AA164" s="9">
        <f>I164/$C164*100</f>
        <v>13.961817955487005</v>
      </c>
      <c r="AB164" s="9">
        <f>J164/$C164*100</f>
        <v>2.6743803306019052</v>
      </c>
      <c r="AC164" s="9">
        <f>L164/$K164*100</f>
        <v>1.033127993706727</v>
      </c>
      <c r="AD164" s="9">
        <f>M164/$K164*100</f>
        <v>6.7027243111584038</v>
      </c>
      <c r="AE164" s="9">
        <f>N164/$K164*100</f>
        <v>3.6198503460538012</v>
      </c>
      <c r="AF164" s="9">
        <f>O164/$K164*100</f>
        <v>8.3213141118589373</v>
      </c>
      <c r="AG164" s="9">
        <f>P164/$K164*100</f>
        <v>18.926121875764689</v>
      </c>
      <c r="AH164" s="9">
        <f>Q164/$K164*100</f>
        <v>10.616472154131939</v>
      </c>
      <c r="AI164" s="9">
        <f>R164/$K164*100</f>
        <v>38.676150996869595</v>
      </c>
      <c r="AJ164" s="9">
        <f>S164/$K164*100</f>
        <v>12.104238210455733</v>
      </c>
    </row>
  </sheetData>
  <sortState ref="A2:AJ164">
    <sortCondition ref="A2:A16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2020-07-06T09:06:40Z</dcterms:created>
  <dcterms:modified xsi:type="dcterms:W3CDTF">2020-08-18T08:43:20Z</dcterms:modified>
</cp:coreProperties>
</file>