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5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<sst xmlns="http://schemas.openxmlformats.org/spreadsheetml/2006/main" count="53" uniqueCount="53">
  <si>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</si>
  <si>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</si>
  <si>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</si>
  <si>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</si>
  <si>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</si>
  <si>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</si>
  <si>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</si>
  <si>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</si>
  <si>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</si>
  <si>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</si>
  <si>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</si>
  <si>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</si>
  <si>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</si>
  <si>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</si>
  <si>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</si>
  <si>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</si>
  <si>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</si>
  <si>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</si>
  <si>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200067320</t>
  </si>
  <si>
    <t>200067445</t>
  </si>
  <si>
    <t>200067452</t>
  </si>
  <si>
    <t>200067742</t>
  </si>
  <si>
    <t>200067825</t>
  </si>
  <si>
    <t>200068096</t>
  </si>
  <si>
    <t>200068765</t>
  </si>
  <si>
    <t>240500439</t>
  </si>
  <si>
    <t>240500462</t>
  </si>
  <si>
    <t>CC Serre-Ponçon Val d'Avance</t>
  </si>
  <si>
    <t>CC Buëch-Dévoluy</t>
  </si>
  <si>
    <t>CC du Guillestrois et du Queyras</t>
  </si>
  <si>
    <t>CC Serre-Ponçon</t>
  </si>
  <si>
    <t>CA Gap-Tallard-Durance</t>
  </si>
  <si>
    <t>CC Champsaur-Valgaudemar</t>
  </si>
  <si>
    <t>CC du Sisteronais-Buëch</t>
  </si>
  <si>
    <t>CC du Briançonnais</t>
  </si>
  <si>
    <t>CC du Pays des Ecrins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</si>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</sst>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52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36</v>
      </c>
      <c r="U1" s="6" t="s">
        <v>37</v>
      </c>
      <c r="V1" s="6" t="s">
        <v>38</v>
      </c>
      <c r="W1" s="6" t="s">
        <v>39</v>
      </c>
      <c r="X1" s="6" t="s">
        <v>40</v>
      </c>
      <c r="Y1" s="6" t="s">
        <v>41</v>
      </c>
      <c r="Z1" s="6" t="s">
        <v>42</v>
      </c>
      <c r="AA1" s="6" t="s">
        <v>43</v>
      </c>
      <c r="AB1" s="7" t="s">
        <v>44</v>
      </c>
      <c r="AC1" s="7" t="s">
        <v>45</v>
      </c>
      <c r="AD1" s="7" t="s">
        <v>46</v>
      </c>
      <c r="AE1" s="7" t="s">
        <v>47</v>
      </c>
      <c r="AF1" s="7" t="s">
        <v>48</v>
      </c>
      <c r="AG1" s="7" t="s">
        <v>49</v>
      </c>
      <c r="AH1" s="7" t="s">
        <v>50</v>
      </c>
      <c r="AI1" s="7" t="s">
        <v>51</v>
      </c>
    </row>
    <row r="2" spans="1:35" x14ac:dyDescent="0.25">
      <c r="A2" t="s">
        <v>18</v>
      </c>
      <c r="B2" t="s">
        <v>27</v>
      </c>
      <c r="C2" s="1">
        <v>7153</v>
      </c>
      <c r="D2" s="1">
        <v>1419.8137553095301</v>
      </c>
      <c r="E2" s="1">
        <v>923.81581559364997</v>
      </c>
      <c r="F2" s="1">
        <v>1386.67349269074</v>
      </c>
      <c r="G2" s="1">
        <v>1557.55348080916</v>
      </c>
      <c r="H2" s="1">
        <v>1216.47533601125</v>
      </c>
      <c r="I2" s="1">
        <v>570.01567606828905</v>
      </c>
      <c r="J2" s="1">
        <v>78.652443517371694</v>
      </c>
      <c r="K2" s="1">
        <v>5814.0048749057196</v>
      </c>
      <c r="L2" s="1">
        <v>175.97283062632201</v>
      </c>
      <c r="M2" s="1">
        <v>253.031926445442</v>
      </c>
      <c r="N2" s="1">
        <v>222.48714723021499</v>
      </c>
      <c r="O2" s="1">
        <v>972.81173922190396</v>
      </c>
      <c r="P2" s="1">
        <v>1023.4583958726701</v>
      </c>
      <c r="Q2" s="1">
        <v>781.08900404032102</v>
      </c>
      <c r="R2" s="1">
        <v>1715.40118625625</v>
      </c>
      <c r="S2" s="1">
        <v>669.75264521259805</v>
      </c>
      <c r="T2" s="1">
        <v>14</v>
      </c>
      <c r="U2" s="9">
        <f>D2/$C2*100</f>
        <v>19.849206700818257</v>
      </c>
      <c r="V2" s="9">
        <f>E2/$C2*100</f>
        <v>12.915082001868447</v>
      </c>
      <c r="W2" s="9">
        <f>F2/$C2*100</f>
        <v>19.385900918366282</v>
      </c>
      <c r="X2" s="9">
        <f>G2/$C2*100</f>
        <v>21.774828474893891</v>
      </c>
      <c r="Y2" s="9">
        <f>H2/$C2*100</f>
        <v>17.006505466395218</v>
      </c>
      <c r="Z2" s="9">
        <f>I2/$C2*100</f>
        <v>7.9689036218130731</v>
      </c>
      <c r="AA2" s="9">
        <f>J2/$C2*100</f>
        <v>1.0995728158447042</v>
      </c>
      <c r="AB2" s="9">
        <f>L2/$K2*100</f>
        <v>3.0267059352814112</v>
      </c>
      <c r="AC2" s="9">
        <f>M2/$K2*100</f>
        <v>4.3521106688020312</v>
      </c>
      <c r="AD2" s="9">
        <f>N2/$K2*100</f>
        <v>3.8267451097351008</v>
      </c>
      <c r="AE2" s="9">
        <f>O2/$K2*100</f>
        <v>16.7322140272144</v>
      </c>
      <c r="AF2" s="9">
        <f>P2/$K2*100</f>
        <v>17.603328822273589</v>
      </c>
      <c r="AG2" s="9">
        <f>Q2/$K2*100</f>
        <v>13.434612127892088</v>
      </c>
      <c r="AH2" s="9">
        <f>R2/$K2*100</f>
        <v>29.504639627328604</v>
      </c>
      <c r="AI2" s="9">
        <f>S2/$K2*100</f>
        <v>11.519643681472813</v>
      </c>
    </row>
    <row r="3" spans="1:35" x14ac:dyDescent="0.25">
      <c r="A3" t="s">
        <v>19</v>
      </c>
      <c r="B3" t="s">
        <v>28</v>
      </c>
      <c r="C3" s="1">
        <v>9324</v>
      </c>
      <c r="D3" s="1">
        <v>1403.62605385955</v>
      </c>
      <c r="E3" s="1">
        <v>1133.3150561861801</v>
      </c>
      <c r="F3" s="1">
        <v>1478.03812665194</v>
      </c>
      <c r="G3" s="1">
        <v>2004.8895487168199</v>
      </c>
      <c r="H3" s="1">
        <v>2182.6168505075698</v>
      </c>
      <c r="I3" s="1">
        <v>965.11356462306799</v>
      </c>
      <c r="J3" s="1">
        <v>156.400799454869</v>
      </c>
      <c r="K3" s="1">
        <v>8008.6592332871396</v>
      </c>
      <c r="L3" s="1">
        <v>289.27335954529298</v>
      </c>
      <c r="M3" s="1">
        <v>364.79142668035303</v>
      </c>
      <c r="N3" s="1">
        <v>392.01486470584598</v>
      </c>
      <c r="O3" s="1">
        <v>1087.81807725053</v>
      </c>
      <c r="P3" s="1">
        <v>1149.1664647587199</v>
      </c>
      <c r="Q3" s="1">
        <v>822.52913445855802</v>
      </c>
      <c r="R3" s="1">
        <v>2790.4010521791502</v>
      </c>
      <c r="S3" s="1">
        <v>1112.6648537086901</v>
      </c>
      <c r="T3" s="1">
        <v>20</v>
      </c>
      <c r="U3" s="9">
        <f>D3/$C3*100</f>
        <v>15.053904481548155</v>
      </c>
      <c r="V3" s="9">
        <f>E3/$C3*100</f>
        <v>12.154816132412915</v>
      </c>
      <c r="W3" s="9">
        <f>F3/$C3*100</f>
        <v>15.851974760316818</v>
      </c>
      <c r="X3" s="9">
        <f>G3/$C3*100</f>
        <v>21.502461912449807</v>
      </c>
      <c r="Y3" s="9">
        <f>H3/$C3*100</f>
        <v>23.408589130282817</v>
      </c>
      <c r="Z3" s="9">
        <f>I3/$C3*100</f>
        <v>10.350853331435736</v>
      </c>
      <c r="AA3" s="9">
        <f>J3/$C3*100</f>
        <v>1.6774002515537216</v>
      </c>
      <c r="AB3" s="9">
        <f>L3/$K3*100</f>
        <v>3.6120073425394237</v>
      </c>
      <c r="AC3" s="9">
        <f>M3/$K3*100</f>
        <v>4.5549625231166821</v>
      </c>
      <c r="AD3" s="9">
        <f>N3/$K3*100</f>
        <v>4.8948875621586936</v>
      </c>
      <c r="AE3" s="9">
        <f>O3/$K3*100</f>
        <v>13.583023644321509</v>
      </c>
      <c r="AF3" s="9">
        <f>P3/$K3*100</f>
        <v>14.349049338774858</v>
      </c>
      <c r="AG3" s="9">
        <f>Q3/$K3*100</f>
        <v>10.270497351664098</v>
      </c>
      <c r="AH3" s="9">
        <f>R3/$K3*100</f>
        <v>34.842299702066796</v>
      </c>
      <c r="AI3" s="9">
        <f>S3/$K3*100</f>
        <v>13.893272535357942</v>
      </c>
    </row>
    <row r="4" spans="1:35" x14ac:dyDescent="0.25">
      <c r="A4" t="s">
        <v>20</v>
      </c>
      <c r="B4" t="s">
        <v>29</v>
      </c>
      <c r="C4" s="1">
        <v>8062.00000000001</v>
      </c>
      <c r="D4" s="1">
        <v>1283.52393768356</v>
      </c>
      <c r="E4" s="1">
        <v>997.58059794260396</v>
      </c>
      <c r="F4" s="1">
        <v>1600.4646608911301</v>
      </c>
      <c r="G4" s="1">
        <v>1774.4939955019599</v>
      </c>
      <c r="H4" s="1">
        <v>1625.96232087661</v>
      </c>
      <c r="I4" s="1">
        <v>673.39597773401704</v>
      </c>
      <c r="J4" s="1">
        <v>106.578509370124</v>
      </c>
      <c r="K4" s="1">
        <v>6744.8342618166498</v>
      </c>
      <c r="L4" s="1">
        <v>75.099251380798805</v>
      </c>
      <c r="M4" s="1">
        <v>555.41215314880696</v>
      </c>
      <c r="N4" s="1">
        <v>291.85050637068701</v>
      </c>
      <c r="O4" s="1">
        <v>1114.5643393160301</v>
      </c>
      <c r="P4" s="1">
        <v>1182.73453349694</v>
      </c>
      <c r="Q4" s="1">
        <v>758.01941132423099</v>
      </c>
      <c r="R4" s="1">
        <v>2080.7980119465501</v>
      </c>
      <c r="S4" s="1">
        <v>686.35605483260304</v>
      </c>
      <c r="T4" s="1">
        <v>15</v>
      </c>
      <c r="U4" s="9">
        <f>D4/$C4*100</f>
        <v>15.920664074467359</v>
      </c>
      <c r="V4" s="9">
        <f>E4/$C4*100</f>
        <v>12.373860058826628</v>
      </c>
      <c r="W4" s="9">
        <f>F4/$C4*100</f>
        <v>19.85195560519881</v>
      </c>
      <c r="X4" s="9">
        <f>G4/$C4*100</f>
        <v>22.010592849193227</v>
      </c>
      <c r="Y4" s="9">
        <f>H4/$C4*100</f>
        <v>20.168225265152667</v>
      </c>
      <c r="Z4" s="9">
        <f>I4/$C4*100</f>
        <v>8.3527161713472609</v>
      </c>
      <c r="AA4" s="9">
        <f>J4/$C4*100</f>
        <v>1.3219859758139898</v>
      </c>
      <c r="AB4" s="9">
        <f>L4/$K4*100</f>
        <v>1.1134336066038726</v>
      </c>
      <c r="AC4" s="9">
        <f>M4/$K4*100</f>
        <v>8.2346301123077943</v>
      </c>
      <c r="AD4" s="9">
        <f>N4/$K4*100</f>
        <v>4.3270226523265256</v>
      </c>
      <c r="AE4" s="9">
        <f>O4/$K4*100</f>
        <v>16.524710557021663</v>
      </c>
      <c r="AF4" s="9">
        <f>P4/$K4*100</f>
        <v>17.535412844649841</v>
      </c>
      <c r="AG4" s="9">
        <f>Q4/$K4*100</f>
        <v>11.238517981316066</v>
      </c>
      <c r="AH4" s="9">
        <f>R4/$K4*100</f>
        <v>30.850246739585696</v>
      </c>
      <c r="AI4" s="9">
        <f>S4/$K4*100</f>
        <v>10.176025506188498</v>
      </c>
    </row>
    <row r="5" spans="1:35" x14ac:dyDescent="0.25">
      <c r="A5" t="s">
        <v>21</v>
      </c>
      <c r="B5" t="s">
        <v>30</v>
      </c>
      <c r="C5" s="1">
        <v>16190</v>
      </c>
      <c r="D5" s="1">
        <v>2541.56518062332</v>
      </c>
      <c r="E5" s="1">
        <v>2126.5981063146</v>
      </c>
      <c r="F5" s="1">
        <v>2820.3664238072001</v>
      </c>
      <c r="G5" s="1">
        <v>3366.7884808341801</v>
      </c>
      <c r="H5" s="1">
        <v>3316.7855405123801</v>
      </c>
      <c r="I5" s="1">
        <v>1763.16295304594</v>
      </c>
      <c r="J5" s="1">
        <v>254.73331486235401</v>
      </c>
      <c r="K5" s="1">
        <v>13669.131094435999</v>
      </c>
      <c r="L5" s="1">
        <v>168.76406258437601</v>
      </c>
      <c r="M5" s="1">
        <v>799.65401543711403</v>
      </c>
      <c r="N5" s="1">
        <v>724.13264146115705</v>
      </c>
      <c r="O5" s="1">
        <v>1734.2709208978599</v>
      </c>
      <c r="P5" s="1">
        <v>2293.70314048111</v>
      </c>
      <c r="Q5" s="1">
        <v>1435.9115688444299</v>
      </c>
      <c r="R5" s="1">
        <v>4863.5618115883499</v>
      </c>
      <c r="S5" s="1">
        <v>1649.13293314159</v>
      </c>
      <c r="T5" s="1">
        <v>16</v>
      </c>
      <c r="U5" s="9">
        <f>D5/$C5*100</f>
        <v>15.6983643028</v>
      </c>
      <c r="V5" s="9">
        <f>E5/$C5*100</f>
        <v>13.135256987736874</v>
      </c>
      <c r="W5" s="9">
        <f>F5/$C5*100</f>
        <v>17.420422630063005</v>
      </c>
      <c r="X5" s="9">
        <f>G5/$C5*100</f>
        <v>20.795481660495245</v>
      </c>
      <c r="Y5" s="9">
        <f>H5/$C5*100</f>
        <v>20.486630886426067</v>
      </c>
      <c r="Z5" s="9">
        <f>I5/$C5*100</f>
        <v>10.890444428943422</v>
      </c>
      <c r="AA5" s="9">
        <f>J5/$C5*100</f>
        <v>1.5733991035352317</v>
      </c>
      <c r="AB5" s="9">
        <f>L5/$K5*100</f>
        <v>1.2346363599736869</v>
      </c>
      <c r="AC5" s="9">
        <f>M5/$K5*100</f>
        <v>5.8500720339320775</v>
      </c>
      <c r="AD5" s="9">
        <f>N5/$K5*100</f>
        <v>5.2975762428375139</v>
      </c>
      <c r="AE5" s="9">
        <f>O5/$K5*100</f>
        <v>12.687499365660429</v>
      </c>
      <c r="AF5" s="9">
        <f>P5/$K5*100</f>
        <v>16.780167844134283</v>
      </c>
      <c r="AG5" s="9">
        <f>Q5/$K5*100</f>
        <v>10.504775752929282</v>
      </c>
      <c r="AH5" s="9">
        <f>R5/$K5*100</f>
        <v>35.580621606358406</v>
      </c>
      <c r="AI5" s="9">
        <f>S5/$K5*100</f>
        <v>12.064650794174234</v>
      </c>
    </row>
    <row r="6" spans="1:35" x14ac:dyDescent="0.25">
      <c r="A6" t="s">
        <v>22</v>
      </c>
      <c r="B6" t="s">
        <v>31</v>
      </c>
      <c r="C6" s="1">
        <v>49721</v>
      </c>
      <c r="D6" s="1">
        <v>8387.1749442947494</v>
      </c>
      <c r="E6" s="1">
        <v>8132.8093863725799</v>
      </c>
      <c r="F6" s="1">
        <v>8627.7238561630602</v>
      </c>
      <c r="G6" s="1">
        <v>10336.9289913636</v>
      </c>
      <c r="H6" s="1">
        <v>8705.2534050526701</v>
      </c>
      <c r="I6" s="1">
        <v>4741.3842787645899</v>
      </c>
      <c r="J6" s="1">
        <v>789.72513798877799</v>
      </c>
      <c r="K6" s="1">
        <v>41261.368804662598</v>
      </c>
      <c r="L6" s="1">
        <v>269.72371654038</v>
      </c>
      <c r="M6" s="1">
        <v>1526.40637648908</v>
      </c>
      <c r="N6" s="1">
        <v>2720.66822948761</v>
      </c>
      <c r="O6" s="1">
        <v>5916.9617147344097</v>
      </c>
      <c r="P6" s="1">
        <v>8034.4578336269196</v>
      </c>
      <c r="Q6" s="1">
        <v>4286.2462269415601</v>
      </c>
      <c r="R6" s="1">
        <v>12431.844488201001</v>
      </c>
      <c r="S6" s="1">
        <v>6075.0602186416299</v>
      </c>
      <c r="T6" s="1">
        <v>15</v>
      </c>
      <c r="U6" s="9">
        <f>D6/$C6*100</f>
        <v>16.868475984583476</v>
      </c>
      <c r="V6" s="9">
        <f>E6/$C6*100</f>
        <v>16.356890220173728</v>
      </c>
      <c r="W6" s="9">
        <f>F6/$C6*100</f>
        <v>17.352273397886325</v>
      </c>
      <c r="X6" s="9">
        <f>G6/$C6*100</f>
        <v>20.789865431836851</v>
      </c>
      <c r="Y6" s="9">
        <f>H6/$C6*100</f>
        <v>17.508202580504555</v>
      </c>
      <c r="Z6" s="9">
        <f>I6/$C6*100</f>
        <v>9.5359793221467584</v>
      </c>
      <c r="AA6" s="9">
        <f>J6/$C6*100</f>
        <v>1.5883130628683615</v>
      </c>
      <c r="AB6" s="9">
        <f>L6/$K6*100</f>
        <v>0.65369551315006491</v>
      </c>
      <c r="AC6" s="9">
        <f>M6/$K6*100</f>
        <v>3.6993595237116659</v>
      </c>
      <c r="AD6" s="9">
        <f>N6/$K6*100</f>
        <v>6.5937420602008006</v>
      </c>
      <c r="AE6" s="9">
        <f>O6/$K6*100</f>
        <v>14.34019734717522</v>
      </c>
      <c r="AF6" s="9">
        <f>P6/$K6*100</f>
        <v>19.472106879592939</v>
      </c>
      <c r="AG6" s="9">
        <f>Q6/$K6*100</f>
        <v>10.38803692440084</v>
      </c>
      <c r="AH6" s="9">
        <f>R6/$K6*100</f>
        <v>30.129500906902013</v>
      </c>
      <c r="AI6" s="9">
        <f>S6/$K6*100</f>
        <v>14.723360844866443</v>
      </c>
    </row>
    <row r="7" spans="1:35" x14ac:dyDescent="0.25">
      <c r="A7" t="s">
        <v>23</v>
      </c>
      <c r="B7" t="s">
        <v>32</v>
      </c>
      <c r="C7" s="1">
        <v>11083</v>
      </c>
      <c r="D7" s="1">
        <v>1823.62642989866</v>
      </c>
      <c r="E7" s="1">
        <v>1347.8159053735601</v>
      </c>
      <c r="F7" s="1">
        <v>1882.01669098361</v>
      </c>
      <c r="G7" s="1">
        <v>2379.78183243383</v>
      </c>
      <c r="H7" s="1">
        <v>2270.8733953220399</v>
      </c>
      <c r="I7" s="1">
        <v>1190.8359381704399</v>
      </c>
      <c r="J7" s="1">
        <v>188.04980781787199</v>
      </c>
      <c r="K7" s="1">
        <v>9202.4345013823204</v>
      </c>
      <c r="L7" s="1">
        <v>268.84802850203999</v>
      </c>
      <c r="M7" s="1">
        <v>644.87782993495796</v>
      </c>
      <c r="N7" s="1">
        <v>453.05434498135003</v>
      </c>
      <c r="O7" s="1">
        <v>1390.1869928762901</v>
      </c>
      <c r="P7" s="1">
        <v>1430.9546296292999</v>
      </c>
      <c r="Q7" s="1">
        <v>728.49950985569001</v>
      </c>
      <c r="R7" s="1">
        <v>3212.2011208558702</v>
      </c>
      <c r="S7" s="1">
        <v>1073.81204474683</v>
      </c>
      <c r="T7" s="1">
        <v>25</v>
      </c>
      <c r="U7" s="9">
        <f>D7/$C7*100</f>
        <v>16.45426716501543</v>
      </c>
      <c r="V7" s="9">
        <f>E7/$C7*100</f>
        <v>12.161110758581252</v>
      </c>
      <c r="W7" s="9">
        <f>F7/$C7*100</f>
        <v>16.981112433308763</v>
      </c>
      <c r="X7" s="9">
        <f>G7/$C7*100</f>
        <v>21.472361566668141</v>
      </c>
      <c r="Y7" s="9">
        <f>H7/$C7*100</f>
        <v>20.489699497627356</v>
      </c>
      <c r="Z7" s="9">
        <f>I7/$C7*100</f>
        <v>10.74470755364468</v>
      </c>
      <c r="AA7" s="9">
        <f>J7/$C7*100</f>
        <v>1.6967410251544888</v>
      </c>
      <c r="AB7" s="9">
        <f>L7/$K7*100</f>
        <v>2.921488096021283</v>
      </c>
      <c r="AC7" s="9">
        <f>M7/$K7*100</f>
        <v>7.0076872575196196</v>
      </c>
      <c r="AD7" s="9">
        <f>N7/$K7*100</f>
        <v>4.9232009737564075</v>
      </c>
      <c r="AE7" s="9">
        <f>O7/$K7*100</f>
        <v>15.106730644673066</v>
      </c>
      <c r="AF7" s="9">
        <f>P7/$K7*100</f>
        <v>15.549739902135165</v>
      </c>
      <c r="AG7" s="9">
        <f>Q7/$K7*100</f>
        <v>7.9163781034927254</v>
      </c>
      <c r="AH7" s="9">
        <f>R7/$K7*100</f>
        <v>34.90599276064782</v>
      </c>
      <c r="AI7" s="9">
        <f>S7/$K7*100</f>
        <v>11.668782261753996</v>
      </c>
    </row>
    <row r="8" spans="1:35" x14ac:dyDescent="0.25">
      <c r="A8" t="s">
        <v>24</v>
      </c>
      <c r="B8" t="s">
        <v>33</v>
      </c>
      <c r="C8" s="1">
        <v>12915</v>
      </c>
      <c r="D8" s="1">
        <v>1796.8839294253401</v>
      </c>
      <c r="E8" s="1">
        <v>1502.62713833412</v>
      </c>
      <c r="F8" s="1">
        <v>1920.61279725845</v>
      </c>
      <c r="G8" s="1">
        <v>2868.0964059784401</v>
      </c>
      <c r="H8" s="1">
        <v>2957.4669206306698</v>
      </c>
      <c r="I8" s="1">
        <v>1590.3404958461899</v>
      </c>
      <c r="J8" s="1">
        <v>278.97231252680302</v>
      </c>
      <c r="K8" s="1">
        <v>11290.917515474401</v>
      </c>
      <c r="L8" s="1">
        <v>387.619548430348</v>
      </c>
      <c r="M8" s="1">
        <v>673.45227900804196</v>
      </c>
      <c r="N8" s="1">
        <v>356.19746494758999</v>
      </c>
      <c r="O8" s="1">
        <v>1263.5312492406099</v>
      </c>
      <c r="P8" s="1">
        <v>1601.58505344934</v>
      </c>
      <c r="Q8" s="1">
        <v>1174.3871181030599</v>
      </c>
      <c r="R8" s="1">
        <v>4408.0929864875898</v>
      </c>
      <c r="S8" s="1">
        <v>1426.05181580781</v>
      </c>
      <c r="T8" s="1">
        <v>36</v>
      </c>
      <c r="U8" s="9">
        <f>D8/$C8*100</f>
        <v>13.913154699383199</v>
      </c>
      <c r="V8" s="9">
        <f>E8/$C8*100</f>
        <v>11.634743618537515</v>
      </c>
      <c r="W8" s="9">
        <f>F8/$C8*100</f>
        <v>14.871179227707703</v>
      </c>
      <c r="X8" s="9">
        <f>G8/$C8*100</f>
        <v>22.207482818261248</v>
      </c>
      <c r="Y8" s="9">
        <f>H8/$C8*100</f>
        <v>22.899472865897561</v>
      </c>
      <c r="Z8" s="9">
        <f>I8/$C8*100</f>
        <v>12.313902406861711</v>
      </c>
      <c r="AA8" s="9">
        <f>J8/$C8*100</f>
        <v>2.1600643633511654</v>
      </c>
      <c r="AB8" s="9">
        <f>L8/$K8*100</f>
        <v>3.4330208142881977</v>
      </c>
      <c r="AC8" s="9">
        <f>M8/$K8*100</f>
        <v>5.9645487453527473</v>
      </c>
      <c r="AD8" s="9">
        <f>N8/$K8*100</f>
        <v>3.1547255965639205</v>
      </c>
      <c r="AE8" s="9">
        <f>O8/$K8*100</f>
        <v>11.190687094374024</v>
      </c>
      <c r="AF8" s="9">
        <f>P8/$K8*100</f>
        <v>14.184720163390969</v>
      </c>
      <c r="AG8" s="9">
        <f>Q8/$K8*100</f>
        <v>10.401166393196494</v>
      </c>
      <c r="AH8" s="9">
        <f>R8/$K8*100</f>
        <v>39.041052070801342</v>
      </c>
      <c r="AI8" s="9">
        <f>S8/$K8*100</f>
        <v>12.630079122032209</v>
      </c>
    </row>
    <row r="9" spans="1:35" x14ac:dyDescent="0.25">
      <c r="A9" t="s">
        <v>25</v>
      </c>
      <c r="B9" t="s">
        <v>34</v>
      </c>
      <c r="C9" s="1">
        <v>20173</v>
      </c>
      <c r="D9" s="1">
        <v>3661.76668813592</v>
      </c>
      <c r="E9" s="1">
        <v>2672.14157260605</v>
      </c>
      <c r="F9" s="1">
        <v>3880.5676896052501</v>
      </c>
      <c r="G9" s="1">
        <v>4295.4314377581604</v>
      </c>
      <c r="H9" s="1">
        <v>3630.3090508486998</v>
      </c>
      <c r="I9" s="1">
        <v>1723.7115297558801</v>
      </c>
      <c r="J9" s="1">
        <v>309.072031290018</v>
      </c>
      <c r="K9" s="1">
        <v>16437.867212113</v>
      </c>
      <c r="L9" s="1">
        <v>118.312369313612</v>
      </c>
      <c r="M9" s="1">
        <v>1015.04715885924</v>
      </c>
      <c r="N9" s="1">
        <v>929.88050808892206</v>
      </c>
      <c r="O9" s="1">
        <v>2662.8671587426302</v>
      </c>
      <c r="P9" s="1">
        <v>3079.3184764111702</v>
      </c>
      <c r="Q9" s="1">
        <v>1691.41160591733</v>
      </c>
      <c r="R9" s="1">
        <v>4774.3727057457099</v>
      </c>
      <c r="S9" s="1">
        <v>2166.6572290343802</v>
      </c>
      <c r="T9" s="1">
        <v>13</v>
      </c>
      <c r="U9" s="9">
        <f>D9/$C9*100</f>
        <v>18.151820195984335</v>
      </c>
      <c r="V9" s="9">
        <f>E9/$C9*100</f>
        <v>13.246128848490804</v>
      </c>
      <c r="W9" s="9">
        <f>F9/$C9*100</f>
        <v>19.236443214223222</v>
      </c>
      <c r="X9" s="9">
        <f>G9/$C9*100</f>
        <v>21.292972972578003</v>
      </c>
      <c r="Y9" s="9">
        <f>H9/$C9*100</f>
        <v>17.995880884591781</v>
      </c>
      <c r="Z9" s="9">
        <f>I9/$C9*100</f>
        <v>8.5446464569269818</v>
      </c>
      <c r="AA9" s="9">
        <f>J9/$C9*100</f>
        <v>1.5321074272047688</v>
      </c>
      <c r="AB9" s="9">
        <f>L9/$K9*100</f>
        <v>0.71975498881283129</v>
      </c>
      <c r="AC9" s="9">
        <f>M9/$K9*100</f>
        <v>6.1750538908798074</v>
      </c>
      <c r="AD9" s="9">
        <f>N9/$K9*100</f>
        <v>5.6569413543120524</v>
      </c>
      <c r="AE9" s="9">
        <f>O9/$K9*100</f>
        <v>16.199590399296898</v>
      </c>
      <c r="AF9" s="9">
        <f>P9/$K9*100</f>
        <v>18.73307793934503</v>
      </c>
      <c r="AG9" s="9">
        <f>Q9/$K9*100</f>
        <v>10.289726666431125</v>
      </c>
      <c r="AH9" s="9">
        <f>R9/$K9*100</f>
        <v>29.044964557369664</v>
      </c>
      <c r="AI9" s="9">
        <f>S9/$K9*100</f>
        <v>13.180890203552556</v>
      </c>
    </row>
    <row r="10" spans="1:35" x14ac:dyDescent="0.25">
      <c r="A10" t="s">
        <v>26</v>
      </c>
      <c r="B10" t="s">
        <v>35</v>
      </c>
      <c r="C10" s="1">
        <v>6663</v>
      </c>
      <c r="D10" s="1">
        <v>1164.7127545563501</v>
      </c>
      <c r="E10" s="1">
        <v>836.62881198317905</v>
      </c>
      <c r="F10" s="1">
        <v>1245.7473800155699</v>
      </c>
      <c r="G10" s="1">
        <v>1560.2407222926599</v>
      </c>
      <c r="H10" s="1">
        <v>1187.2320028838601</v>
      </c>
      <c r="I10" s="1">
        <v>594.23651624665104</v>
      </c>
      <c r="J10" s="1">
        <v>74.201812021728401</v>
      </c>
      <c r="K10" s="1">
        <v>5400.1793794618397</v>
      </c>
      <c r="L10" s="1">
        <v>48.787349712018603</v>
      </c>
      <c r="M10" s="1">
        <v>312.13719197196099</v>
      </c>
      <c r="N10" s="1">
        <v>273.65766894081901</v>
      </c>
      <c r="O10" s="1">
        <v>965.27300491732103</v>
      </c>
      <c r="P10" s="1">
        <v>1020.59082660276</v>
      </c>
      <c r="Q10" s="1">
        <v>665.67061986344504</v>
      </c>
      <c r="R10" s="1">
        <v>1597.8621176428301</v>
      </c>
      <c r="S10" s="1">
        <v>516.20059981069505</v>
      </c>
      <c r="T10" s="1">
        <v>8</v>
      </c>
      <c r="U10" s="9">
        <f>D10/$C10*100</f>
        <v>17.480305486362752</v>
      </c>
      <c r="V10" s="9">
        <f>E10/$C10*100</f>
        <v>12.556338165738842</v>
      </c>
      <c r="W10" s="9">
        <f>F10/$C10*100</f>
        <v>18.696493771808044</v>
      </c>
      <c r="X10" s="9">
        <f>G10/$C10*100</f>
        <v>23.416489903837011</v>
      </c>
      <c r="Y10" s="9">
        <f>H10/$C10*100</f>
        <v>17.818280097311423</v>
      </c>
      <c r="Z10" s="9">
        <f>I10/$C10*100</f>
        <v>8.9184528927907998</v>
      </c>
      <c r="AA10" s="9">
        <f>J10/$C10*100</f>
        <v>1.1136396821511092</v>
      </c>
      <c r="AB10" s="9">
        <f>L10/$K10*100</f>
        <v>0.9034394282821131</v>
      </c>
      <c r="AC10" s="9">
        <f>M10/$K10*100</f>
        <v>5.7801263631925375</v>
      </c>
      <c r="AD10" s="9">
        <f>N10/$K10*100</f>
        <v>5.067566273476098</v>
      </c>
      <c r="AE10" s="9">
        <f>O10/$K10*100</f>
        <v>17.874832243322931</v>
      </c>
      <c r="AF10" s="9">
        <f>P10/$K10*100</f>
        <v>18.899202320654538</v>
      </c>
      <c r="AG10" s="9">
        <f>Q10/$K10*100</f>
        <v>12.326824223564646</v>
      </c>
      <c r="AH10" s="9">
        <f>R10/$K10*100</f>
        <v>29.589056313941679</v>
      </c>
      <c r="AI10" s="9">
        <f>S10/$K10*100</f>
        <v>9.5589528335656428</v>
      </c>
    </row>
  </sheetData>
  <sortState ref="A2:AI10">
    <sortCondition ref="A2:A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2020-07-10T14:13:45Z</dcterms:created>
  <dcterms:modified xsi:type="dcterms:W3CDTF">2020-08-18T08:40:48Z</dcterms:modified>
</cp:coreProperties>
</file>