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05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9" i="1" l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</calcChain>
</file>

<file path=xl/sharedStrings.xml><?xml version="1.0" encoding="utf-8"?>
<sst xmlns="http://schemas.openxmlformats.org/spreadsheetml/2006/main" count="61" uniqueCount="61">
  <si>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</si>
  <si>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</si>
  <si>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</si>
  <si>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</si>
  <si>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</si>
  <si>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</si>
  <si>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</si>
  <si>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</si>
  <si>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</si>
  <si>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</si>
  <si>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</si>
  <si>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</si>
  <si>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</si>
  <si>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</si>
  <si>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</si>
  <si>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</si>
  <si>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</si>
  <si>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</si>
  <si>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0501</t>
  </si>
  <si>
    <t>0502</t>
  </si>
  <si>
    <t>0503</t>
  </si>
  <si>
    <t>0504</t>
  </si>
  <si>
    <t>0505</t>
  </si>
  <si>
    <t>0510</t>
  </si>
  <si>
    <t>0511</t>
  </si>
  <si>
    <t>0512</t>
  </si>
  <si>
    <t>0513</t>
  </si>
  <si>
    <t>0514</t>
  </si>
  <si>
    <t>0515</t>
  </si>
  <si>
    <t>0598</t>
  </si>
  <si>
    <t>0599</t>
  </si>
  <si>
    <t>Argentière-la-Bessée</t>
  </si>
  <si>
    <t>Briançon-1</t>
  </si>
  <si>
    <t>Briançon-2</t>
  </si>
  <si>
    <t>Chorges</t>
  </si>
  <si>
    <t>Embrun</t>
  </si>
  <si>
    <t>Guillestre</t>
  </si>
  <si>
    <t>Laragne-Montéglin</t>
  </si>
  <si>
    <t>Saint-Bonnet-en-Champsaur</t>
  </si>
  <si>
    <t>Serres</t>
  </si>
  <si>
    <t>Tallard</t>
  </si>
  <si>
    <t>Veynes</t>
  </si>
  <si>
    <t>Briançon</t>
  </si>
  <si>
    <t>Gap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</si>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</sst>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4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60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44</v>
      </c>
      <c r="U1" s="6" t="s">
        <v>45</v>
      </c>
      <c r="V1" s="6" t="s">
        <v>46</v>
      </c>
      <c r="W1" s="6" t="s">
        <v>47</v>
      </c>
      <c r="X1" s="6" t="s">
        <v>48</v>
      </c>
      <c r="Y1" s="6" t="s">
        <v>49</v>
      </c>
      <c r="Z1" s="6" t="s">
        <v>50</v>
      </c>
      <c r="AA1" s="6" t="s">
        <v>51</v>
      </c>
      <c r="AB1" s="7" t="s">
        <v>52</v>
      </c>
      <c r="AC1" s="7" t="s">
        <v>53</v>
      </c>
      <c r="AD1" s="7" t="s">
        <v>54</v>
      </c>
      <c r="AE1" s="7" t="s">
        <v>55</v>
      </c>
      <c r="AF1" s="7" t="s">
        <v>56</v>
      </c>
      <c r="AG1" s="7" t="s">
        <v>57</v>
      </c>
      <c r="AH1" s="7" t="s">
        <v>58</v>
      </c>
      <c r="AI1" s="7" t="s">
        <v>59</v>
      </c>
    </row>
    <row r="2" spans="1:35" x14ac:dyDescent="0.25">
      <c r="A2" t="s">
        <v>18</v>
      </c>
      <c r="B2" t="s">
        <v>31</v>
      </c>
      <c r="C2" s="1">
        <v>6663</v>
      </c>
      <c r="D2" s="1">
        <v>1164.7127545563501</v>
      </c>
      <c r="E2" s="1">
        <v>836.62881198317905</v>
      </c>
      <c r="F2" s="1">
        <v>1245.7473800155699</v>
      </c>
      <c r="G2" s="1">
        <v>1560.2407222926599</v>
      </c>
      <c r="H2" s="1">
        <v>1187.2320028838601</v>
      </c>
      <c r="I2" s="1">
        <v>594.23651624665104</v>
      </c>
      <c r="J2" s="1">
        <v>74.201812021728401</v>
      </c>
      <c r="K2" s="1">
        <v>5400.1793794618397</v>
      </c>
      <c r="L2" s="1">
        <v>48.787349712018603</v>
      </c>
      <c r="M2" s="1">
        <v>312.13719197196099</v>
      </c>
      <c r="N2" s="1">
        <v>273.65766894081901</v>
      </c>
      <c r="O2" s="1">
        <v>965.27300491732103</v>
      </c>
      <c r="P2" s="1">
        <v>1020.59082660276</v>
      </c>
      <c r="Q2" s="1">
        <v>665.67061986344504</v>
      </c>
      <c r="R2" s="1">
        <v>1597.8621176428301</v>
      </c>
      <c r="S2" s="1">
        <v>516.20059981069505</v>
      </c>
      <c r="T2" s="1">
        <v>8</v>
      </c>
      <c r="U2" s="9">
        <f>D2/$C2*100</f>
        <v>17.480305486362752</v>
      </c>
      <c r="V2" s="9">
        <f>E2/$C2*100</f>
        <v>12.556338165738842</v>
      </c>
      <c r="W2" s="9">
        <f>F2/$C2*100</f>
        <v>18.696493771808044</v>
      </c>
      <c r="X2" s="9">
        <f>G2/$C2*100</f>
        <v>23.416489903837011</v>
      </c>
      <c r="Y2" s="9">
        <f>H2/$C2*100</f>
        <v>17.818280097311423</v>
      </c>
      <c r="Z2" s="9">
        <f>I2/$C2*100</f>
        <v>8.9184528927907998</v>
      </c>
      <c r="AA2" s="9">
        <f>J2/$C2*100</f>
        <v>1.1136396821511092</v>
      </c>
      <c r="AB2" s="9">
        <f>L2/$K2*100</f>
        <v>0.9034394282821131</v>
      </c>
      <c r="AC2" s="9">
        <f>M2/$K2*100</f>
        <v>5.7801263631925375</v>
      </c>
      <c r="AD2" s="9">
        <f>N2/$K2*100</f>
        <v>5.067566273476098</v>
      </c>
      <c r="AE2" s="9">
        <f>O2/$K2*100</f>
        <v>17.874832243322931</v>
      </c>
      <c r="AF2" s="9">
        <f>P2/$K2*100</f>
        <v>18.899202320654538</v>
      </c>
      <c r="AG2" s="9">
        <f>Q2/$K2*100</f>
        <v>12.326824223564646</v>
      </c>
      <c r="AH2" s="9">
        <f>R2/$K2*100</f>
        <v>29.589056313941679</v>
      </c>
      <c r="AI2" s="9">
        <f>S2/$K2*100</f>
        <v>9.5589528335656428</v>
      </c>
    </row>
    <row r="3" spans="1:35" x14ac:dyDescent="0.25">
      <c r="A3" t="s">
        <v>19</v>
      </c>
      <c r="B3" t="s">
        <v>32</v>
      </c>
      <c r="C3" s="1">
        <v>7095</v>
      </c>
      <c r="D3" s="1">
        <v>1150.1795794284999</v>
      </c>
      <c r="E3" s="1">
        <v>818.79944280401003</v>
      </c>
      <c r="F3" s="1">
        <v>1313.32396361515</v>
      </c>
      <c r="G3" s="1">
        <v>1630.53658235489</v>
      </c>
      <c r="H3" s="1">
        <v>1505.0495052373701</v>
      </c>
      <c r="I3" s="1">
        <v>612.09013686607796</v>
      </c>
      <c r="J3" s="1">
        <v>65.020789694011995</v>
      </c>
      <c r="K3" s="1">
        <v>5871.0885739100004</v>
      </c>
      <c r="L3" s="1">
        <v>85.179573155759698</v>
      </c>
      <c r="M3" s="1">
        <v>495.22326063370201</v>
      </c>
      <c r="N3" s="1">
        <v>312.34434018411201</v>
      </c>
      <c r="O3" s="1">
        <v>983.89438898620699</v>
      </c>
      <c r="P3" s="1">
        <v>974.93150303425296</v>
      </c>
      <c r="Q3" s="1">
        <v>607.63550696385698</v>
      </c>
      <c r="R3" s="1">
        <v>1798.5317430191701</v>
      </c>
      <c r="S3" s="1">
        <v>613.34825793293703</v>
      </c>
      <c r="T3" s="1">
        <v>9</v>
      </c>
      <c r="U3" s="9">
        <f>D3/$C3*100</f>
        <v>16.211128674115574</v>
      </c>
      <c r="V3" s="9">
        <f>E3/$C3*100</f>
        <v>11.540513640648484</v>
      </c>
      <c r="W3" s="9">
        <f>F3/$C3*100</f>
        <v>18.510556217267794</v>
      </c>
      <c r="X3" s="9">
        <f>G3/$C3*100</f>
        <v>22.981488123395209</v>
      </c>
      <c r="Y3" s="9">
        <f>H3/$C3*100</f>
        <v>21.212818960357577</v>
      </c>
      <c r="Z3" s="9">
        <f>I3/$C3*100</f>
        <v>8.6270632398319655</v>
      </c>
      <c r="AA3" s="9">
        <f>J3/$C3*100</f>
        <v>0.91643114438353757</v>
      </c>
      <c r="AB3" s="9">
        <f>L3/$K3*100</f>
        <v>1.4508310014991344</v>
      </c>
      <c r="AC3" s="9">
        <f>M3/$K3*100</f>
        <v>8.434947870389486</v>
      </c>
      <c r="AD3" s="9">
        <f>N3/$K3*100</f>
        <v>5.3200413560802131</v>
      </c>
      <c r="AE3" s="9">
        <f>O3/$K3*100</f>
        <v>16.758295784506576</v>
      </c>
      <c r="AF3" s="9">
        <f>P3/$K3*100</f>
        <v>16.60563438553223</v>
      </c>
      <c r="AG3" s="9">
        <f>Q3/$K3*100</f>
        <v>10.349622549795509</v>
      </c>
      <c r="AH3" s="9">
        <f>R3/$K3*100</f>
        <v>30.633701406098741</v>
      </c>
      <c r="AI3" s="9">
        <f>S3/$K3*100</f>
        <v>10.446925646098066</v>
      </c>
    </row>
    <row r="4" spans="1:35" x14ac:dyDescent="0.25">
      <c r="A4" t="s">
        <v>20</v>
      </c>
      <c r="B4" t="s">
        <v>33</v>
      </c>
      <c r="C4" s="1">
        <v>1453</v>
      </c>
      <c r="D4" s="1">
        <v>255.86178861788599</v>
      </c>
      <c r="E4" s="1">
        <v>223.67804878048801</v>
      </c>
      <c r="F4" s="1">
        <v>320.21463414634201</v>
      </c>
      <c r="G4" s="1">
        <v>325.58048780487798</v>
      </c>
      <c r="H4" s="1">
        <v>249.269918699187</v>
      </c>
      <c r="I4" s="1">
        <v>74.268292682926898</v>
      </c>
      <c r="J4" s="1">
        <v>4.1268292682926901</v>
      </c>
      <c r="K4" s="1">
        <v>1205.5040650406499</v>
      </c>
      <c r="L4" s="1">
        <v>20.4227642276423</v>
      </c>
      <c r="M4" s="1">
        <v>126.268292682927</v>
      </c>
      <c r="N4" s="1">
        <v>55.634146341463399</v>
      </c>
      <c r="O4" s="1">
        <v>204.65040650406499</v>
      </c>
      <c r="P4" s="1">
        <v>284.01626016260201</v>
      </c>
      <c r="Q4" s="1">
        <v>111.479674796748</v>
      </c>
      <c r="R4" s="1">
        <v>275.707317073171</v>
      </c>
      <c r="S4" s="1">
        <v>127.32520325203301</v>
      </c>
      <c r="T4" s="1">
        <v>3</v>
      </c>
      <c r="U4" s="9">
        <f>D4/$C4*100</f>
        <v>17.609207750714798</v>
      </c>
      <c r="V4" s="9">
        <f>E4/$C4*100</f>
        <v>15.394222214761735</v>
      </c>
      <c r="W4" s="9">
        <f>F4/$C4*100</f>
        <v>22.038171654944392</v>
      </c>
      <c r="X4" s="9">
        <f>G4/$C4*100</f>
        <v>22.407466469709426</v>
      </c>
      <c r="Y4" s="9">
        <f>H4/$C4*100</f>
        <v>17.15553466615189</v>
      </c>
      <c r="Z4" s="9">
        <f>I4/$C4*100</f>
        <v>5.1113759589075638</v>
      </c>
      <c r="AA4" s="9">
        <f>J4/$C4*100</f>
        <v>0.28402128481023331</v>
      </c>
      <c r="AB4" s="9">
        <f>L4/$K4*100</f>
        <v>1.6941265334475368</v>
      </c>
      <c r="AC4" s="9">
        <f>M4/$K4*100</f>
        <v>10.474314964559591</v>
      </c>
      <c r="AD4" s="9">
        <f>N4/$K4*100</f>
        <v>4.6150110941009066</v>
      </c>
      <c r="AE4" s="9">
        <f>O4/$K4*100</f>
        <v>16.976334832779191</v>
      </c>
      <c r="AF4" s="9">
        <f>P4/$K4*100</f>
        <v>23.559958725898191</v>
      </c>
      <c r="AG4" s="9">
        <f>Q4/$K4*100</f>
        <v>9.2475569373537425</v>
      </c>
      <c r="AH4" s="9">
        <f>R4/$K4*100</f>
        <v>22.870708201541738</v>
      </c>
      <c r="AI4" s="9">
        <f>S4/$K4*100</f>
        <v>10.561988710319243</v>
      </c>
    </row>
    <row r="5" spans="1:35" x14ac:dyDescent="0.25">
      <c r="A5" t="s">
        <v>21</v>
      </c>
      <c r="B5" t="s">
        <v>34</v>
      </c>
      <c r="C5" s="1">
        <v>10779</v>
      </c>
      <c r="D5" s="1">
        <v>1969.31198376937</v>
      </c>
      <c r="E5" s="1">
        <v>1372.66908719101</v>
      </c>
      <c r="F5" s="1">
        <v>2018.00736327194</v>
      </c>
      <c r="G5" s="1">
        <v>2317.3631483601298</v>
      </c>
      <c r="H5" s="1">
        <v>2015.15122024993</v>
      </c>
      <c r="I5" s="1">
        <v>945.38162023915902</v>
      </c>
      <c r="J5" s="1">
        <v>141.115576918464</v>
      </c>
      <c r="K5" s="1">
        <v>8846.8607638231897</v>
      </c>
      <c r="L5" s="1">
        <v>185.14523859892401</v>
      </c>
      <c r="M5" s="1">
        <v>423.56058102126099</v>
      </c>
      <c r="N5" s="1">
        <v>399.307120842823</v>
      </c>
      <c r="O5" s="1">
        <v>1368.6729794482401</v>
      </c>
      <c r="P5" s="1">
        <v>1604.28151339173</v>
      </c>
      <c r="Q5" s="1">
        <v>1025.3266075121301</v>
      </c>
      <c r="R5" s="1">
        <v>2821.9845061717701</v>
      </c>
      <c r="S5" s="1">
        <v>1018.5822168362999</v>
      </c>
      <c r="T5" s="1">
        <v>17</v>
      </c>
      <c r="U5" s="9">
        <f>D5/$C5*100</f>
        <v>18.269895015951111</v>
      </c>
      <c r="V5" s="9">
        <f>E5/$C5*100</f>
        <v>12.734660795908804</v>
      </c>
      <c r="W5" s="9">
        <f>F5/$C5*100</f>
        <v>18.721656584766119</v>
      </c>
      <c r="X5" s="9">
        <f>G5/$C5*100</f>
        <v>21.498869545970216</v>
      </c>
      <c r="Y5" s="9">
        <f>H5/$C5*100</f>
        <v>18.695159293533074</v>
      </c>
      <c r="Z5" s="9">
        <f>I5/$C5*100</f>
        <v>8.7705874407566462</v>
      </c>
      <c r="AA5" s="9">
        <f>J5/$C5*100</f>
        <v>1.3091713231140552</v>
      </c>
      <c r="AB5" s="9">
        <f>L5/$K5*100</f>
        <v>2.0927789364112601</v>
      </c>
      <c r="AC5" s="9">
        <f>M5/$K5*100</f>
        <v>4.7876935370487104</v>
      </c>
      <c r="AD5" s="9">
        <f>N5/$K5*100</f>
        <v>4.5135458950103509</v>
      </c>
      <c r="AE5" s="9">
        <f>O5/$K5*100</f>
        <v>15.470719117057349</v>
      </c>
      <c r="AF5" s="9">
        <f>P5/$K5*100</f>
        <v>18.133907113718791</v>
      </c>
      <c r="AG5" s="9">
        <f>Q5/$K5*100</f>
        <v>11.589722443750013</v>
      </c>
      <c r="AH5" s="9">
        <f>R5/$K5*100</f>
        <v>31.898145359216024</v>
      </c>
      <c r="AI5" s="9">
        <f>S5/$K5*100</f>
        <v>11.513487597787369</v>
      </c>
    </row>
    <row r="6" spans="1:35" x14ac:dyDescent="0.25">
      <c r="A6" t="s">
        <v>22</v>
      </c>
      <c r="B6" t="s">
        <v>35</v>
      </c>
      <c r="C6" s="1">
        <v>10897</v>
      </c>
      <c r="D6" s="1">
        <v>1680.41277766638</v>
      </c>
      <c r="E6" s="1">
        <v>1480.6402529434899</v>
      </c>
      <c r="F6" s="1">
        <v>1859.1296190867399</v>
      </c>
      <c r="G6" s="1">
        <v>2215.9361686099301</v>
      </c>
      <c r="H6" s="1">
        <v>2204.9099609950099</v>
      </c>
      <c r="I6" s="1">
        <v>1273.8219492897399</v>
      </c>
      <c r="J6" s="1">
        <v>182.149271408685</v>
      </c>
      <c r="K6" s="1">
        <v>9299.9338049234393</v>
      </c>
      <c r="L6" s="1">
        <v>109.241950472714</v>
      </c>
      <c r="M6" s="1">
        <v>557.89862577385099</v>
      </c>
      <c r="N6" s="1">
        <v>496.29955017430399</v>
      </c>
      <c r="O6" s="1">
        <v>1081.70970812271</v>
      </c>
      <c r="P6" s="1">
        <v>1537.2759087376101</v>
      </c>
      <c r="Q6" s="1">
        <v>1005.84663901275</v>
      </c>
      <c r="R6" s="1">
        <v>3377.7816991825398</v>
      </c>
      <c r="S6" s="1">
        <v>1133.87972344695</v>
      </c>
      <c r="T6" s="1">
        <v>8</v>
      </c>
      <c r="U6" s="9">
        <f>D6/$C6*100</f>
        <v>15.420875265360925</v>
      </c>
      <c r="V6" s="9">
        <f>E6/$C6*100</f>
        <v>13.58759523670267</v>
      </c>
      <c r="W6" s="9">
        <f>F6/$C6*100</f>
        <v>17.060930706494815</v>
      </c>
      <c r="X6" s="9">
        <f>G6/$C6*100</f>
        <v>20.335286488115354</v>
      </c>
      <c r="Y6" s="9">
        <f>H6/$C6*100</f>
        <v>20.234100770808571</v>
      </c>
      <c r="Z6" s="9">
        <f>I6/$C6*100</f>
        <v>11.689657238595393</v>
      </c>
      <c r="AA6" s="9">
        <f>J6/$C6*100</f>
        <v>1.6715542939220427</v>
      </c>
      <c r="AB6" s="9">
        <f>L6/$K6*100</f>
        <v>1.1746529896253741</v>
      </c>
      <c r="AC6" s="9">
        <f>M6/$K6*100</f>
        <v>5.9989526536037943</v>
      </c>
      <c r="AD6" s="9">
        <f>N6/$K6*100</f>
        <v>5.3365922874801548</v>
      </c>
      <c r="AE6" s="9">
        <f>O6/$K6*100</f>
        <v>11.631369973300741</v>
      </c>
      <c r="AF6" s="9">
        <f>P6/$K6*100</f>
        <v>16.529966137218818</v>
      </c>
      <c r="AG6" s="9">
        <f>Q6/$K6*100</f>
        <v>10.815632241169812</v>
      </c>
      <c r="AH6" s="9">
        <f>R6/$K6*100</f>
        <v>36.320491844730363</v>
      </c>
      <c r="AI6" s="9">
        <f>S6/$K6*100</f>
        <v>12.192341872870832</v>
      </c>
    </row>
    <row r="7" spans="1:35" x14ac:dyDescent="0.25">
      <c r="A7" t="s">
        <v>23</v>
      </c>
      <c r="B7" t="s">
        <v>36</v>
      </c>
      <c r="C7" s="1">
        <v>8062.00000000001</v>
      </c>
      <c r="D7" s="1">
        <v>1283.52393768356</v>
      </c>
      <c r="E7" s="1">
        <v>997.58059794260396</v>
      </c>
      <c r="F7" s="1">
        <v>1600.4646608911301</v>
      </c>
      <c r="G7" s="1">
        <v>1774.4939955019599</v>
      </c>
      <c r="H7" s="1">
        <v>1625.96232087661</v>
      </c>
      <c r="I7" s="1">
        <v>673.39597773401704</v>
      </c>
      <c r="J7" s="1">
        <v>106.578509370124</v>
      </c>
      <c r="K7" s="1">
        <v>6744.8342618166498</v>
      </c>
      <c r="L7" s="1">
        <v>75.099251380798805</v>
      </c>
      <c r="M7" s="1">
        <v>555.41215314880696</v>
      </c>
      <c r="N7" s="1">
        <v>291.85050637068701</v>
      </c>
      <c r="O7" s="1">
        <v>1114.5643393160301</v>
      </c>
      <c r="P7" s="1">
        <v>1182.73453349694</v>
      </c>
      <c r="Q7" s="1">
        <v>758.01941132423099</v>
      </c>
      <c r="R7" s="1">
        <v>2080.7980119465501</v>
      </c>
      <c r="S7" s="1">
        <v>686.35605483260304</v>
      </c>
      <c r="T7" s="1">
        <v>15</v>
      </c>
      <c r="U7" s="9">
        <f>D7/$C7*100</f>
        <v>15.920664074467359</v>
      </c>
      <c r="V7" s="9">
        <f>E7/$C7*100</f>
        <v>12.373860058826628</v>
      </c>
      <c r="W7" s="9">
        <f>F7/$C7*100</f>
        <v>19.85195560519881</v>
      </c>
      <c r="X7" s="9">
        <f>G7/$C7*100</f>
        <v>22.010592849193227</v>
      </c>
      <c r="Y7" s="9">
        <f>H7/$C7*100</f>
        <v>20.168225265152667</v>
      </c>
      <c r="Z7" s="9">
        <f>I7/$C7*100</f>
        <v>8.3527161713472609</v>
      </c>
      <c r="AA7" s="9">
        <f>J7/$C7*100</f>
        <v>1.3219859758139898</v>
      </c>
      <c r="AB7" s="9">
        <f>L7/$K7*100</f>
        <v>1.1134336066038726</v>
      </c>
      <c r="AC7" s="9">
        <f>M7/$K7*100</f>
        <v>8.2346301123077943</v>
      </c>
      <c r="AD7" s="9">
        <f>N7/$K7*100</f>
        <v>4.3270226523265256</v>
      </c>
      <c r="AE7" s="9">
        <f>O7/$K7*100</f>
        <v>16.524710557021663</v>
      </c>
      <c r="AF7" s="9">
        <f>P7/$K7*100</f>
        <v>17.535412844649841</v>
      </c>
      <c r="AG7" s="9">
        <f>Q7/$K7*100</f>
        <v>11.238517981316066</v>
      </c>
      <c r="AH7" s="9">
        <f>R7/$K7*100</f>
        <v>30.850246739585696</v>
      </c>
      <c r="AI7" s="9">
        <f>S7/$K7*100</f>
        <v>10.176025506188498</v>
      </c>
    </row>
    <row r="8" spans="1:35" x14ac:dyDescent="0.25">
      <c r="A8" t="s">
        <v>24</v>
      </c>
      <c r="B8" t="s">
        <v>37</v>
      </c>
      <c r="C8" s="1">
        <v>7801</v>
      </c>
      <c r="D8" s="1">
        <v>1105.8855906413401</v>
      </c>
      <c r="E8" s="1">
        <v>992.52150106354804</v>
      </c>
      <c r="F8" s="1">
        <v>1191.0008667316999</v>
      </c>
      <c r="G8" s="1">
        <v>1720.8092466338401</v>
      </c>
      <c r="H8" s="1">
        <v>1698.8185250538199</v>
      </c>
      <c r="I8" s="1">
        <v>911.29617949852195</v>
      </c>
      <c r="J8" s="1">
        <v>180.668090377244</v>
      </c>
      <c r="K8" s="1">
        <v>6819.3504666149602</v>
      </c>
      <c r="L8" s="1">
        <v>156.04659806782399</v>
      </c>
      <c r="M8" s="1">
        <v>381.81246982520298</v>
      </c>
      <c r="N8" s="1">
        <v>230.93561450130099</v>
      </c>
      <c r="O8" s="1">
        <v>752.85705357404902</v>
      </c>
      <c r="P8" s="1">
        <v>1040.4320929196001</v>
      </c>
      <c r="Q8" s="1">
        <v>787.20734380560305</v>
      </c>
      <c r="R8" s="1">
        <v>2497.6036950408402</v>
      </c>
      <c r="S8" s="1">
        <v>972.45559888054504</v>
      </c>
      <c r="T8" s="1">
        <v>11</v>
      </c>
      <c r="U8" s="9">
        <f>D8/$C8*100</f>
        <v>14.176202930923473</v>
      </c>
      <c r="V8" s="9">
        <f>E8/$C8*100</f>
        <v>12.723003474728214</v>
      </c>
      <c r="W8" s="9">
        <f>F8/$C8*100</f>
        <v>15.26728453700423</v>
      </c>
      <c r="X8" s="9">
        <f>G8/$C8*100</f>
        <v>22.058828953132164</v>
      </c>
      <c r="Y8" s="9">
        <f>H8/$C8*100</f>
        <v>21.776932765720037</v>
      </c>
      <c r="Z8" s="9">
        <f>I8/$C8*100</f>
        <v>11.681786687585207</v>
      </c>
      <c r="AA8" s="9">
        <f>J8/$C8*100</f>
        <v>2.3159606509068582</v>
      </c>
      <c r="AB8" s="9">
        <f>L8/$K8*100</f>
        <v>2.2882912211620585</v>
      </c>
      <c r="AC8" s="9">
        <f>M8/$K8*100</f>
        <v>5.5989565530385459</v>
      </c>
      <c r="AD8" s="9">
        <f>N8/$K8*100</f>
        <v>3.3864752315030158</v>
      </c>
      <c r="AE8" s="9">
        <f>O8/$K8*100</f>
        <v>11.040011174961034</v>
      </c>
      <c r="AF8" s="9">
        <f>P8/$K8*100</f>
        <v>15.257055609814662</v>
      </c>
      <c r="AG8" s="9">
        <f>Q8/$K8*100</f>
        <v>11.543729093547569</v>
      </c>
      <c r="AH8" s="9">
        <f>R8/$K8*100</f>
        <v>36.625243229075735</v>
      </c>
      <c r="AI8" s="9">
        <f>S8/$K8*100</f>
        <v>14.260237886897457</v>
      </c>
    </row>
    <row r="9" spans="1:35" x14ac:dyDescent="0.25">
      <c r="A9" t="s">
        <v>25</v>
      </c>
      <c r="B9" t="s">
        <v>38</v>
      </c>
      <c r="C9" s="1">
        <v>11083</v>
      </c>
      <c r="D9" s="1">
        <v>1823.62642989866</v>
      </c>
      <c r="E9" s="1">
        <v>1347.8159053735601</v>
      </c>
      <c r="F9" s="1">
        <v>1882.01669098361</v>
      </c>
      <c r="G9" s="1">
        <v>2379.78183243383</v>
      </c>
      <c r="H9" s="1">
        <v>2270.8733953220399</v>
      </c>
      <c r="I9" s="1">
        <v>1190.8359381704399</v>
      </c>
      <c r="J9" s="1">
        <v>188.04980781787199</v>
      </c>
      <c r="K9" s="1">
        <v>9202.4345013823204</v>
      </c>
      <c r="L9" s="1">
        <v>268.84802850203999</v>
      </c>
      <c r="M9" s="1">
        <v>644.87782993495796</v>
      </c>
      <c r="N9" s="1">
        <v>453.05434498135003</v>
      </c>
      <c r="O9" s="1">
        <v>1390.1869928762901</v>
      </c>
      <c r="P9" s="1">
        <v>1430.9546296292999</v>
      </c>
      <c r="Q9" s="1">
        <v>728.49950985569001</v>
      </c>
      <c r="R9" s="1">
        <v>3212.2011208558702</v>
      </c>
      <c r="S9" s="1">
        <v>1073.81204474683</v>
      </c>
      <c r="T9" s="1">
        <v>25</v>
      </c>
      <c r="U9" s="9">
        <f>D9/$C9*100</f>
        <v>16.45426716501543</v>
      </c>
      <c r="V9" s="9">
        <f>E9/$C9*100</f>
        <v>12.161110758581252</v>
      </c>
      <c r="W9" s="9">
        <f>F9/$C9*100</f>
        <v>16.981112433308763</v>
      </c>
      <c r="X9" s="9">
        <f>G9/$C9*100</f>
        <v>21.472361566668141</v>
      </c>
      <c r="Y9" s="9">
        <f>H9/$C9*100</f>
        <v>20.489699497627356</v>
      </c>
      <c r="Z9" s="9">
        <f>I9/$C9*100</f>
        <v>10.74470755364468</v>
      </c>
      <c r="AA9" s="9">
        <f>J9/$C9*100</f>
        <v>1.6967410251544888</v>
      </c>
      <c r="AB9" s="9">
        <f>L9/$K9*100</f>
        <v>2.921488096021283</v>
      </c>
      <c r="AC9" s="9">
        <f>M9/$K9*100</f>
        <v>7.0076872575196196</v>
      </c>
      <c r="AD9" s="9">
        <f>N9/$K9*100</f>
        <v>4.9232009737564075</v>
      </c>
      <c r="AE9" s="9">
        <f>O9/$K9*100</f>
        <v>15.106730644673066</v>
      </c>
      <c r="AF9" s="9">
        <f>P9/$K9*100</f>
        <v>15.549739902135165</v>
      </c>
      <c r="AG9" s="9">
        <f>Q9/$K9*100</f>
        <v>7.9163781034927254</v>
      </c>
      <c r="AH9" s="9">
        <f>R9/$K9*100</f>
        <v>34.90599276064782</v>
      </c>
      <c r="AI9" s="9">
        <f>S9/$K9*100</f>
        <v>11.668782261753996</v>
      </c>
    </row>
    <row r="10" spans="1:35" x14ac:dyDescent="0.25">
      <c r="A10" t="s">
        <v>26</v>
      </c>
      <c r="B10" t="s">
        <v>39</v>
      </c>
      <c r="C10" s="1">
        <v>7558</v>
      </c>
      <c r="D10" s="1">
        <v>1032.8150656360599</v>
      </c>
      <c r="E10" s="1">
        <v>783.98472742752699</v>
      </c>
      <c r="F10" s="1">
        <v>1106.4187962012199</v>
      </c>
      <c r="G10" s="1">
        <v>1646.09598701292</v>
      </c>
      <c r="H10" s="1">
        <v>1869.5977635525301</v>
      </c>
      <c r="I10" s="1">
        <v>980.23082433329205</v>
      </c>
      <c r="J10" s="1">
        <v>138.85683583644601</v>
      </c>
      <c r="K10" s="1">
        <v>6574.1930808499001</v>
      </c>
      <c r="L10" s="1">
        <v>383.21211128371198</v>
      </c>
      <c r="M10" s="1">
        <v>403.15314520519797</v>
      </c>
      <c r="N10" s="1">
        <v>208.99581560150301</v>
      </c>
      <c r="O10" s="1">
        <v>799.99177624559502</v>
      </c>
      <c r="P10" s="1">
        <v>799.02641493640999</v>
      </c>
      <c r="Q10" s="1">
        <v>550.19650396951999</v>
      </c>
      <c r="R10" s="1">
        <v>2687.6707025545602</v>
      </c>
      <c r="S10" s="1">
        <v>741.94661105341197</v>
      </c>
      <c r="T10" s="1">
        <v>37</v>
      </c>
      <c r="U10" s="9">
        <f>D10/$C10*100</f>
        <v>13.665190071924583</v>
      </c>
      <c r="V10" s="9">
        <f>E10/$C10*100</f>
        <v>10.372912508964369</v>
      </c>
      <c r="W10" s="9">
        <f>F10/$C10*100</f>
        <v>14.639042024361206</v>
      </c>
      <c r="X10" s="9">
        <f>G10/$C10*100</f>
        <v>21.779518219276529</v>
      </c>
      <c r="Y10" s="9">
        <f>H10/$C10*100</f>
        <v>24.73667324097023</v>
      </c>
      <c r="Z10" s="9">
        <f>I10/$C10*100</f>
        <v>12.969447265589999</v>
      </c>
      <c r="AA10" s="9">
        <f>J10/$C10*100</f>
        <v>1.8372166689130196</v>
      </c>
      <c r="AB10" s="9">
        <f>L10/$K10*100</f>
        <v>5.8290364546787998</v>
      </c>
      <c r="AC10" s="9">
        <f>M10/$K10*100</f>
        <v>6.1323593671069832</v>
      </c>
      <c r="AD10" s="9">
        <f>N10/$K10*100</f>
        <v>3.1790337313075145</v>
      </c>
      <c r="AE10" s="9">
        <f>O10/$K10*100</f>
        <v>12.168668708193362</v>
      </c>
      <c r="AF10" s="9">
        <f>P10/$K10*100</f>
        <v>12.153984604801312</v>
      </c>
      <c r="AG10" s="9">
        <f>Q10/$K10*100</f>
        <v>8.3690347576221704</v>
      </c>
      <c r="AH10" s="9">
        <f>R10/$K10*100</f>
        <v>40.882138225960091</v>
      </c>
      <c r="AI10" s="9">
        <f>S10/$K10*100</f>
        <v>11.28574415032992</v>
      </c>
    </row>
    <row r="11" spans="1:35" x14ac:dyDescent="0.25">
      <c r="A11" t="s">
        <v>27</v>
      </c>
      <c r="B11" t="s">
        <v>40</v>
      </c>
      <c r="C11" s="1">
        <v>10493</v>
      </c>
      <c r="D11" s="1">
        <v>1916.1151428031401</v>
      </c>
      <c r="E11" s="1">
        <v>1377.4417822620601</v>
      </c>
      <c r="F11" s="1">
        <v>1974.15732205634</v>
      </c>
      <c r="G11" s="1">
        <v>2311.3834627391602</v>
      </c>
      <c r="H11" s="1">
        <v>1904.9448368466201</v>
      </c>
      <c r="I11" s="1">
        <v>829.48715808426005</v>
      </c>
      <c r="J11" s="1">
        <v>179.47029520841599</v>
      </c>
      <c r="K11" s="1">
        <v>8487.9908491664592</v>
      </c>
      <c r="L11" s="1">
        <v>228.79312110535301</v>
      </c>
      <c r="M11" s="1">
        <v>420.68240438260801</v>
      </c>
      <c r="N11" s="1">
        <v>495.57329945916899</v>
      </c>
      <c r="O11" s="1">
        <v>1423.9971828080099</v>
      </c>
      <c r="P11" s="1">
        <v>1338.09607613054</v>
      </c>
      <c r="Q11" s="1">
        <v>971.75436258861896</v>
      </c>
      <c r="R11" s="1">
        <v>2506.9401812348301</v>
      </c>
      <c r="S11" s="1">
        <v>1102.1542214573301</v>
      </c>
      <c r="T11" s="1">
        <v>19</v>
      </c>
      <c r="U11" s="9">
        <f>D11/$C11*100</f>
        <v>18.260889572125606</v>
      </c>
      <c r="V11" s="9">
        <f>E11/$C11*100</f>
        <v>13.127244660841134</v>
      </c>
      <c r="W11" s="9">
        <f>F11/$C11*100</f>
        <v>18.814040999298008</v>
      </c>
      <c r="X11" s="9">
        <f>G11/$C11*100</f>
        <v>22.027861076328602</v>
      </c>
      <c r="Y11" s="9">
        <f>H11/$C11*100</f>
        <v>18.154434735982274</v>
      </c>
      <c r="Z11" s="9">
        <f>I11/$C11*100</f>
        <v>7.9051477945702855</v>
      </c>
      <c r="AA11" s="9">
        <f>J11/$C11*100</f>
        <v>1.7103811608540551</v>
      </c>
      <c r="AB11" s="9">
        <f>L11/$K11*100</f>
        <v>2.6954920801760882</v>
      </c>
      <c r="AC11" s="9">
        <f>M11/$K11*100</f>
        <v>4.9562070913862968</v>
      </c>
      <c r="AD11" s="9">
        <f>N11/$K11*100</f>
        <v>5.8385230175859046</v>
      </c>
      <c r="AE11" s="9">
        <f>O11/$K11*100</f>
        <v>16.776610721108987</v>
      </c>
      <c r="AF11" s="9">
        <f>P11/$K11*100</f>
        <v>15.764579626778746</v>
      </c>
      <c r="AG11" s="9">
        <f>Q11/$K11*100</f>
        <v>11.448579291105711</v>
      </c>
      <c r="AH11" s="9">
        <f>R11/$K11*100</f>
        <v>29.53514236506296</v>
      </c>
      <c r="AI11" s="9">
        <f>S11/$K11*100</f>
        <v>12.984865806795307</v>
      </c>
    </row>
    <row r="12" spans="1:35" x14ac:dyDescent="0.25">
      <c r="A12" t="s">
        <v>28</v>
      </c>
      <c r="B12" t="s">
        <v>41</v>
      </c>
      <c r="C12" s="1">
        <v>6880</v>
      </c>
      <c r="D12" s="1">
        <v>1061.8093270074901</v>
      </c>
      <c r="E12" s="1">
        <v>859.43596602922003</v>
      </c>
      <c r="F12" s="1">
        <v>1101.2312609774699</v>
      </c>
      <c r="G12" s="1">
        <v>1506.0807210485</v>
      </c>
      <c r="H12" s="1">
        <v>1571.6674825319001</v>
      </c>
      <c r="I12" s="1">
        <v>663.92705663744403</v>
      </c>
      <c r="J12" s="1">
        <v>115.84818576798099</v>
      </c>
      <c r="K12" s="1">
        <v>5906.0332012966501</v>
      </c>
      <c r="L12" s="1">
        <v>137.63419862410501</v>
      </c>
      <c r="M12" s="1">
        <v>253.27809065799499</v>
      </c>
      <c r="N12" s="1">
        <v>308.28089955063302</v>
      </c>
      <c r="O12" s="1">
        <v>798.50049667149597</v>
      </c>
      <c r="P12" s="1">
        <v>911.29301035204605</v>
      </c>
      <c r="Q12" s="1">
        <v>659.51240478649402</v>
      </c>
      <c r="R12" s="1">
        <v>2013.21964107134</v>
      </c>
      <c r="S12" s="1">
        <v>824.31445958254801</v>
      </c>
      <c r="T12" s="1">
        <v>8</v>
      </c>
      <c r="U12" s="9">
        <f>D12/$C12*100</f>
        <v>15.433275101853052</v>
      </c>
      <c r="V12" s="9">
        <f>E12/$C12*100</f>
        <v>12.491801831820059</v>
      </c>
      <c r="W12" s="9">
        <f>F12/$C12*100</f>
        <v>16.0062683281609</v>
      </c>
      <c r="X12" s="9">
        <f>G12/$C12*100</f>
        <v>21.89070815477471</v>
      </c>
      <c r="Y12" s="9">
        <f>H12/$C12*100</f>
        <v>22.844004106568317</v>
      </c>
      <c r="Z12" s="9">
        <f>I12/$C12*100</f>
        <v>9.6501025674047103</v>
      </c>
      <c r="AA12" s="9">
        <f>J12/$C12*100</f>
        <v>1.6838399094183283</v>
      </c>
      <c r="AB12" s="9">
        <f>L12/$K12*100</f>
        <v>2.3304000152570743</v>
      </c>
      <c r="AC12" s="9">
        <f>M12/$K12*100</f>
        <v>4.288463712029059</v>
      </c>
      <c r="AD12" s="9">
        <f>N12/$K12*100</f>
        <v>5.2197623860792204</v>
      </c>
      <c r="AE12" s="9">
        <f>O12/$K12*100</f>
        <v>13.520081405844245</v>
      </c>
      <c r="AF12" s="9">
        <f>P12/$K12*100</f>
        <v>15.429866024999228</v>
      </c>
      <c r="AG12" s="9">
        <f>Q12/$K12*100</f>
        <v>11.166757488625365</v>
      </c>
      <c r="AH12" s="9">
        <f>R12/$K12*100</f>
        <v>34.087509711752794</v>
      </c>
      <c r="AI12" s="9">
        <f>S12/$K12*100</f>
        <v>13.957159255413135</v>
      </c>
    </row>
    <row r="13" spans="1:35" x14ac:dyDescent="0.25">
      <c r="A13" t="s">
        <v>29</v>
      </c>
      <c r="B13" t="s">
        <v>42</v>
      </c>
      <c r="C13" s="1">
        <v>11625</v>
      </c>
      <c r="D13" s="1">
        <v>2255.7253200895402</v>
      </c>
      <c r="E13" s="1">
        <v>1629.6640810215499</v>
      </c>
      <c r="F13" s="1">
        <v>2247.0290918437599</v>
      </c>
      <c r="G13" s="1">
        <v>2339.3143675984002</v>
      </c>
      <c r="H13" s="1">
        <v>1875.98962691214</v>
      </c>
      <c r="I13" s="1">
        <v>1037.3531002068801</v>
      </c>
      <c r="J13" s="1">
        <v>239.92441232771299</v>
      </c>
      <c r="K13" s="1">
        <v>9361.2745731623509</v>
      </c>
      <c r="L13" s="1">
        <v>12.710031930209601</v>
      </c>
      <c r="M13" s="1">
        <v>393.55560554261598</v>
      </c>
      <c r="N13" s="1">
        <v>561.90202156334703</v>
      </c>
      <c r="O13" s="1">
        <v>1474.32236325236</v>
      </c>
      <c r="P13" s="1">
        <v>1820.3707132143199</v>
      </c>
      <c r="Q13" s="1">
        <v>972.29642415672197</v>
      </c>
      <c r="R13" s="1">
        <v>2700.13364565337</v>
      </c>
      <c r="S13" s="1">
        <v>1425.98376784941</v>
      </c>
      <c r="T13" s="1">
        <v>1</v>
      </c>
      <c r="U13" s="9">
        <f>D13/$C13*100</f>
        <v>19.404088774963789</v>
      </c>
      <c r="V13" s="9">
        <f>E13/$C13*100</f>
        <v>14.01861575072301</v>
      </c>
      <c r="W13" s="9">
        <f>F13/$C13*100</f>
        <v>19.329282510483957</v>
      </c>
      <c r="X13" s="9">
        <f>G13/$C13*100</f>
        <v>20.123134344932474</v>
      </c>
      <c r="Y13" s="9">
        <f>H13/$C13*100</f>
        <v>16.137545177738836</v>
      </c>
      <c r="Z13" s="9">
        <f>I13/$C13*100</f>
        <v>8.9234675286613339</v>
      </c>
      <c r="AA13" s="9">
        <f>J13/$C13*100</f>
        <v>2.0638659124964556</v>
      </c>
      <c r="AB13" s="9">
        <f>L13/$K13*100</f>
        <v>0.13577245097209023</v>
      </c>
      <c r="AC13" s="9">
        <f>M13/$K13*100</f>
        <v>4.2040814257376082</v>
      </c>
      <c r="AD13" s="9">
        <f>N13/$K13*100</f>
        <v>6.0024093639369642</v>
      </c>
      <c r="AE13" s="9">
        <f>O13/$K13*100</f>
        <v>15.749162699266028</v>
      </c>
      <c r="AF13" s="9">
        <f>P13/$K13*100</f>
        <v>19.44575708133916</v>
      </c>
      <c r="AG13" s="9">
        <f>Q13/$K13*100</f>
        <v>10.386367973269142</v>
      </c>
      <c r="AH13" s="9">
        <f>R13/$K13*100</f>
        <v>28.843653976290028</v>
      </c>
      <c r="AI13" s="9">
        <f>S13/$K13*100</f>
        <v>15.232795029189017</v>
      </c>
    </row>
    <row r="14" spans="1:35" x14ac:dyDescent="0.25">
      <c r="A14" t="s">
        <v>30</v>
      </c>
      <c r="B14" t="s">
        <v>43</v>
      </c>
      <c r="C14" s="1">
        <v>40895</v>
      </c>
      <c r="D14" s="1">
        <v>6782.7139759887204</v>
      </c>
      <c r="E14" s="1">
        <v>6952.4721858842604</v>
      </c>
      <c r="F14" s="1">
        <v>6983.4694682459804</v>
      </c>
      <c r="G14" s="1">
        <v>8416.5881732977105</v>
      </c>
      <c r="H14" s="1">
        <v>7113.5082634847404</v>
      </c>
      <c r="I14" s="1">
        <v>4025.8721802656601</v>
      </c>
      <c r="J14" s="1">
        <v>620.375752832937</v>
      </c>
      <c r="K14" s="1">
        <v>34109.719356091198</v>
      </c>
      <c r="L14" s="1">
        <v>91.280299574087906</v>
      </c>
      <c r="M14" s="1">
        <v>1176.9507071939199</v>
      </c>
      <c r="N14" s="1">
        <v>2276.1080477026899</v>
      </c>
      <c r="O14" s="1">
        <v>4749.6645044752104</v>
      </c>
      <c r="P14" s="1">
        <v>6871.9658717208204</v>
      </c>
      <c r="Q14" s="1">
        <v>3500.3191907127998</v>
      </c>
      <c r="R14" s="1">
        <v>10304.1010994564</v>
      </c>
      <c r="S14" s="1">
        <v>5139.3296352552397</v>
      </c>
      <c r="T14" s="1">
        <v>1</v>
      </c>
      <c r="U14" s="9">
        <f>D14/$C14*100</f>
        <v>16.585680342312557</v>
      </c>
      <c r="V14" s="9">
        <f>E14/$C14*100</f>
        <v>17.000787836860891</v>
      </c>
      <c r="W14" s="9">
        <f>F14/$C14*100</f>
        <v>17.076585079461989</v>
      </c>
      <c r="X14" s="9">
        <f>G14/$C14*100</f>
        <v>20.580971202586408</v>
      </c>
      <c r="Y14" s="9">
        <f>H14/$C14*100</f>
        <v>17.39456721722641</v>
      </c>
      <c r="Z14" s="9">
        <f>I14/$C14*100</f>
        <v>9.8444117380258227</v>
      </c>
      <c r="AA14" s="9">
        <f>J14/$C14*100</f>
        <v>1.5169965835259493</v>
      </c>
      <c r="AB14" s="9">
        <f>L14/$K14*100</f>
        <v>0.26760788800740271</v>
      </c>
      <c r="AC14" s="9">
        <f>M14/$K14*100</f>
        <v>3.4504848747274846</v>
      </c>
      <c r="AD14" s="9">
        <f>N14/$K14*100</f>
        <v>6.6729017144382636</v>
      </c>
      <c r="AE14" s="9">
        <f>O14/$K14*100</f>
        <v>13.92466603108252</v>
      </c>
      <c r="AF14" s="9">
        <f>P14/$K14*100</f>
        <v>20.146650284572477</v>
      </c>
      <c r="AG14" s="9">
        <f>Q14/$K14*100</f>
        <v>10.261940751171043</v>
      </c>
      <c r="AH14" s="9">
        <f>R14/$K14*100</f>
        <v>30.208695040512929</v>
      </c>
      <c r="AI14" s="9">
        <f>S14/$K14*100</f>
        <v>15.067053415487793</v>
      </c>
    </row>
  </sheetData>
  <sortState ref="A2:AI14">
    <sortCondition ref="A2:A1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2020-07-10T14:13:02Z</dcterms:created>
  <dcterms:modified xsi:type="dcterms:W3CDTF">2020-08-18T08:41:03Z</dcterms:modified>
</cp:coreProperties>
</file>