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</calcChain>
</file>

<file path=xl/sharedStrings.xml><?xml version="1.0" encoding="utf-8"?>
<sst xmlns="http://schemas.openxmlformats.org/spreadsheetml/2006/main" count="99" uniqueCount="99">
  <si>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</si>
  <si>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</si>
  <si>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</si>
  <si>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</si>
  <si>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</si>
  <si>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</si>
  <si>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</si>
  <si>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</si>
  <si>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</si>
  <si>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</si>
  <si>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</si>
  <si>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</si>
  <si>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</si>
  <si>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</si>
  <si>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</si>
  <si>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</si>
  <si>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</si>
  <si>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</si>
  <si>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02018</t>
  </si>
  <si>
    <t>02095</t>
  </si>
  <si>
    <t>02141</t>
  </si>
  <si>
    <t>02163</t>
  </si>
  <si>
    <t>02168</t>
  </si>
  <si>
    <t>02173</t>
  </si>
  <si>
    <t>02305</t>
  </si>
  <si>
    <t>02361</t>
  </si>
  <si>
    <t>02381</t>
  </si>
  <si>
    <t>02408</t>
  </si>
  <si>
    <t>02468</t>
  </si>
  <si>
    <t>02558</t>
  </si>
  <si>
    <t>02691</t>
  </si>
  <si>
    <t>02722</t>
  </si>
  <si>
    <t>02738</t>
  </si>
  <si>
    <t>02789</t>
  </si>
  <si>
    <t>02795</t>
  </si>
  <si>
    <t>02810</t>
  </si>
  <si>
    <t>08362</t>
  </si>
  <si>
    <t>51217</t>
  </si>
  <si>
    <t>51250</t>
  </si>
  <si>
    <t>51380</t>
  </si>
  <si>
    <t>51454</t>
  </si>
  <si>
    <t>59136</t>
  </si>
  <si>
    <t>59139</t>
  </si>
  <si>
    <t>59249</t>
  </si>
  <si>
    <t>60188</t>
  </si>
  <si>
    <t>60471</t>
  </si>
  <si>
    <t>77183</t>
  </si>
  <si>
    <t>77257</t>
  </si>
  <si>
    <t>80410</t>
  </si>
  <si>
    <t>80620</t>
  </si>
  <si>
    <t>Pinon</t>
  </si>
  <si>
    <t>Bohain-en-Vermandois</t>
  </si>
  <si>
    <t>La Capelle</t>
  </si>
  <si>
    <t>Charly-sur-Marne</t>
  </si>
  <si>
    <t>Château-Thierry</t>
  </si>
  <si>
    <t>Chauny</t>
  </si>
  <si>
    <t>Fère-en-Tardenois</t>
  </si>
  <si>
    <t>Guise</t>
  </si>
  <si>
    <t>Hirson</t>
  </si>
  <si>
    <t>Laon</t>
  </si>
  <si>
    <t>Marle</t>
  </si>
  <si>
    <t>Le Nouvion-en-Thiérache</t>
  </si>
  <si>
    <t>Saint-Quentin</t>
  </si>
  <si>
    <t>Soissons</t>
  </si>
  <si>
    <t>Tergnier</t>
  </si>
  <si>
    <t>Vervins</t>
  </si>
  <si>
    <t>Vic-sur-Aisne</t>
  </si>
  <si>
    <t>Villers-Cotterêts</t>
  </si>
  <si>
    <t>Rethel</t>
  </si>
  <si>
    <t>Dormans</t>
  </si>
  <si>
    <t>Fismes</t>
  </si>
  <si>
    <t>Montmirail</t>
  </si>
  <si>
    <t>Reims</t>
  </si>
  <si>
    <t>Le Cateau-Cambrésis</t>
  </si>
  <si>
    <t>Caudry</t>
  </si>
  <si>
    <t>Fourmies</t>
  </si>
  <si>
    <t>Trosly-Breuil</t>
  </si>
  <si>
    <t>Noyon</t>
  </si>
  <si>
    <t>La Ferté-sous-Jouarre</t>
  </si>
  <si>
    <t>Lizy-sur-Ourcq</t>
  </si>
  <si>
    <t>Ham</t>
  </si>
  <si>
    <t>Péronne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</si>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</sst>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workbookViewId="0"/>
  </sheetViews>
  <sheetFormatPr baseColWidth="10" defaultColWidth="9.140625" defaultRowHeight="15" x14ac:dyDescent="0.25"/>
  <cols>
    <col min="1" max="1" width="11.7109375" customWidth="1"/>
    <col min="2" max="2" width="35.7109375" customWidth="1"/>
    <col min="3" max="11" width="10.7109375" customWidth="1"/>
    <col min="12" max="12" width="11.7109375" customWidth="1"/>
    <col min="13" max="27" width="10.7109375" customWidth="1"/>
    <col min="28" max="28" width="11.7109375" customWidth="1"/>
    <col min="29" max="35" width="10.7109375" customWidth="1"/>
  </cols>
  <sheetData>
    <row r="1" spans="1:35" s="8" customFormat="1" ht="105" x14ac:dyDescent="0.25">
      <c r="A1" s="10" t="s">
        <v>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82</v>
      </c>
      <c r="U1" s="6" t="s">
        <v>83</v>
      </c>
      <c r="V1" s="6" t="s">
        <v>84</v>
      </c>
      <c r="W1" s="6" t="s">
        <v>85</v>
      </c>
      <c r="X1" s="6" t="s">
        <v>86</v>
      </c>
      <c r="Y1" s="6" t="s">
        <v>87</v>
      </c>
      <c r="Z1" s="6" t="s">
        <v>88</v>
      </c>
      <c r="AA1" s="6" t="s">
        <v>89</v>
      </c>
      <c r="AB1" s="7" t="s">
        <v>90</v>
      </c>
      <c r="AC1" s="7" t="s">
        <v>91</v>
      </c>
      <c r="AD1" s="7" t="s">
        <v>92</v>
      </c>
      <c r="AE1" s="7" t="s">
        <v>93</v>
      </c>
      <c r="AF1" s="7" t="s">
        <v>94</v>
      </c>
      <c r="AG1" s="7" t="s">
        <v>95</v>
      </c>
      <c r="AH1" s="7" t="s">
        <v>96</v>
      </c>
      <c r="AI1" s="7" t="s">
        <v>97</v>
      </c>
    </row>
    <row r="2" spans="1:35" x14ac:dyDescent="0.25">
      <c r="A2" t="s">
        <v>18</v>
      </c>
      <c r="B2" t="s">
        <v>50</v>
      </c>
      <c r="C2" s="1">
        <v>8238.9999999999909</v>
      </c>
      <c r="D2" s="1">
        <v>1625.0598645698899</v>
      </c>
      <c r="E2" s="1">
        <v>1285.72827905453</v>
      </c>
      <c r="F2" s="1">
        <v>1529.47603474734</v>
      </c>
      <c r="G2" s="1">
        <v>1757.41484371249</v>
      </c>
      <c r="H2" s="1">
        <v>1394.0022927295799</v>
      </c>
      <c r="I2" s="1">
        <v>600.13044241591501</v>
      </c>
      <c r="J2" s="1">
        <v>47.188242770254703</v>
      </c>
      <c r="K2" s="1">
        <v>6601.7102969056295</v>
      </c>
      <c r="L2" s="1">
        <v>39.7533967919709</v>
      </c>
      <c r="M2" s="1">
        <v>125.560706576295</v>
      </c>
      <c r="N2" s="1">
        <v>239.80414020338301</v>
      </c>
      <c r="O2" s="1">
        <v>840.90641017869098</v>
      </c>
      <c r="P2" s="1">
        <v>1156.6320112834401</v>
      </c>
      <c r="Q2" s="1">
        <v>1030.0222297683099</v>
      </c>
      <c r="R2" s="1">
        <v>1946.7021835077701</v>
      </c>
      <c r="S2" s="1">
        <v>1222.32921859578</v>
      </c>
      <c r="T2" s="1">
        <v>13</v>
      </c>
      <c r="U2" s="9">
        <f>D2/$C2*100</f>
        <v>19.723993986768924</v>
      </c>
      <c r="V2" s="9">
        <f>E2/$C2*100</f>
        <v>15.605392390515007</v>
      </c>
      <c r="W2" s="9">
        <f>F2/$C2*100</f>
        <v>18.563855258494254</v>
      </c>
      <c r="X2" s="9">
        <f>G2/$C2*100</f>
        <v>21.330438690526666</v>
      </c>
      <c r="Y2" s="9">
        <f>H2/$C2*100</f>
        <v>16.919556896827061</v>
      </c>
      <c r="Z2" s="9">
        <f>I2/$C2*100</f>
        <v>7.2840204201470531</v>
      </c>
      <c r="AA2" s="9">
        <f>J2/$C2*100</f>
        <v>0.57274235672114038</v>
      </c>
      <c r="AB2" s="9">
        <f>L2/$K2*100</f>
        <v>0.60216815043526239</v>
      </c>
      <c r="AC2" s="9">
        <f>M2/$K2*100</f>
        <v>1.9019420866612118</v>
      </c>
      <c r="AD2" s="9">
        <f>N2/$K2*100</f>
        <v>3.6324547642719889</v>
      </c>
      <c r="AE2" s="9">
        <f>O2/$K2*100</f>
        <v>12.737705418137521</v>
      </c>
      <c r="AF2" s="9">
        <f>P2/$K2*100</f>
        <v>17.520187334266691</v>
      </c>
      <c r="AG2" s="9">
        <f>Q2/$K2*100</f>
        <v>15.602354290691983</v>
      </c>
      <c r="AH2" s="9">
        <f>R2/$K2*100</f>
        <v>29.487846269477068</v>
      </c>
      <c r="AI2" s="9">
        <f>S2/$K2*100</f>
        <v>18.515341686058434</v>
      </c>
    </row>
    <row r="3" spans="1:35" x14ac:dyDescent="0.25">
      <c r="A3" t="s">
        <v>19</v>
      </c>
      <c r="B3" t="s">
        <v>51</v>
      </c>
      <c r="C3" s="1">
        <v>17073</v>
      </c>
      <c r="D3" s="1">
        <v>3381.1394404440098</v>
      </c>
      <c r="E3" s="1">
        <v>2824.5999559022298</v>
      </c>
      <c r="F3" s="1">
        <v>2938.4205158812601</v>
      </c>
      <c r="G3" s="1">
        <v>3472.5365664034198</v>
      </c>
      <c r="H3" s="1">
        <v>2904.35531562081</v>
      </c>
      <c r="I3" s="1">
        <v>1353.46643595244</v>
      </c>
      <c r="J3" s="1">
        <v>198.48176979582499</v>
      </c>
      <c r="K3" s="1">
        <v>13633.9489561347</v>
      </c>
      <c r="L3" s="1">
        <v>149.32008664593801</v>
      </c>
      <c r="M3" s="1">
        <v>334.23114475396801</v>
      </c>
      <c r="N3" s="1">
        <v>296.074550228455</v>
      </c>
      <c r="O3" s="1">
        <v>1040.8804288162801</v>
      </c>
      <c r="P3" s="1">
        <v>2103.4456812962198</v>
      </c>
      <c r="Q3" s="1">
        <v>2871.7943898732701</v>
      </c>
      <c r="R3" s="1">
        <v>3874.6042544871102</v>
      </c>
      <c r="S3" s="1">
        <v>2963.5984200334201</v>
      </c>
      <c r="T3" s="1">
        <v>22</v>
      </c>
      <c r="U3" s="9">
        <f>D3/$C3*100</f>
        <v>19.804014762748256</v>
      </c>
      <c r="V3" s="9">
        <f>E3/$C3*100</f>
        <v>16.544250898507759</v>
      </c>
      <c r="W3" s="9">
        <f>F3/$C3*100</f>
        <v>17.210920845084406</v>
      </c>
      <c r="X3" s="9">
        <f>G3/$C3*100</f>
        <v>20.33934613953857</v>
      </c>
      <c r="Y3" s="9">
        <f>H3/$C3*100</f>
        <v>17.01139410543437</v>
      </c>
      <c r="Z3" s="9">
        <f>I3/$C3*100</f>
        <v>7.9275255429768636</v>
      </c>
      <c r="AA3" s="9">
        <f>J3/$C3*100</f>
        <v>1.1625477057097462</v>
      </c>
      <c r="AB3" s="9">
        <f>L3/$K3*100</f>
        <v>1.0952079043742518</v>
      </c>
      <c r="AC3" s="9">
        <f>M3/$K3*100</f>
        <v>2.4514624913831597</v>
      </c>
      <c r="AD3" s="9">
        <f>N3/$K3*100</f>
        <v>2.171597907407699</v>
      </c>
      <c r="AE3" s="9">
        <f>O3/$K3*100</f>
        <v>7.6344750311532303</v>
      </c>
      <c r="AF3" s="9">
        <f>P3/$K3*100</f>
        <v>15.428000266568098</v>
      </c>
      <c r="AG3" s="9">
        <f>Q3/$K3*100</f>
        <v>21.063555387458628</v>
      </c>
      <c r="AH3" s="9">
        <f>R3/$K3*100</f>
        <v>28.418796835407704</v>
      </c>
      <c r="AI3" s="9">
        <f>S3/$K3*100</f>
        <v>21.736904176246945</v>
      </c>
    </row>
    <row r="4" spans="1:35" x14ac:dyDescent="0.25">
      <c r="A4" t="s">
        <v>20</v>
      </c>
      <c r="B4" t="s">
        <v>52</v>
      </c>
      <c r="C4" s="1">
        <v>5517</v>
      </c>
      <c r="D4" s="1">
        <v>1051.86380381975</v>
      </c>
      <c r="E4" s="1">
        <v>890.83587128660099</v>
      </c>
      <c r="F4" s="1">
        <v>945.98198158171795</v>
      </c>
      <c r="G4" s="1">
        <v>1126.68494494878</v>
      </c>
      <c r="H4" s="1">
        <v>972.647565120011</v>
      </c>
      <c r="I4" s="1">
        <v>462.70903805432101</v>
      </c>
      <c r="J4" s="1">
        <v>66.276795188821694</v>
      </c>
      <c r="K4" s="1">
        <v>4548.4309210394304</v>
      </c>
      <c r="L4" s="1">
        <v>135.86625884109301</v>
      </c>
      <c r="M4" s="1">
        <v>205.599970975058</v>
      </c>
      <c r="N4" s="1">
        <v>121.94638821046399</v>
      </c>
      <c r="O4" s="1">
        <v>388.656621922157</v>
      </c>
      <c r="P4" s="1">
        <v>699.296829048831</v>
      </c>
      <c r="Q4" s="1">
        <v>911.29794690983704</v>
      </c>
      <c r="R4" s="1">
        <v>1335.44664654383</v>
      </c>
      <c r="S4" s="1">
        <v>750.32025858815996</v>
      </c>
      <c r="T4" s="1">
        <v>10</v>
      </c>
      <c r="U4" s="9">
        <f>D4/$C4*100</f>
        <v>19.065865575851912</v>
      </c>
      <c r="V4" s="9">
        <f>E4/$C4*100</f>
        <v>16.147106602983524</v>
      </c>
      <c r="W4" s="9">
        <f>F4/$C4*100</f>
        <v>17.1466735831379</v>
      </c>
      <c r="X4" s="9">
        <f>G4/$C4*100</f>
        <v>20.422058092238171</v>
      </c>
      <c r="Y4" s="9">
        <f>H4/$C4*100</f>
        <v>17.630008430669044</v>
      </c>
      <c r="Z4" s="9">
        <f>I4/$C4*100</f>
        <v>8.3869682445952698</v>
      </c>
      <c r="AA4" s="9">
        <f>J4/$C4*100</f>
        <v>1.2013194705242287</v>
      </c>
      <c r="AB4" s="9">
        <f>L4/$K4*100</f>
        <v>2.9871017324375275</v>
      </c>
      <c r="AC4" s="9">
        <f>M4/$K4*100</f>
        <v>4.5202394967465667</v>
      </c>
      <c r="AD4" s="9">
        <f>N4/$K4*100</f>
        <v>2.6810649722387385</v>
      </c>
      <c r="AE4" s="9">
        <f>O4/$K4*100</f>
        <v>8.5448504917238406</v>
      </c>
      <c r="AF4" s="9">
        <f>P4/$K4*100</f>
        <v>15.374463000287234</v>
      </c>
      <c r="AG4" s="9">
        <f>Q4/$K4*100</f>
        <v>20.035435576134518</v>
      </c>
      <c r="AH4" s="9">
        <f>R4/$K4*100</f>
        <v>29.36060082536434</v>
      </c>
      <c r="AI4" s="9">
        <f>S4/$K4*100</f>
        <v>16.496243905067224</v>
      </c>
    </row>
    <row r="5" spans="1:35" x14ac:dyDescent="0.25">
      <c r="A5" t="s">
        <v>21</v>
      </c>
      <c r="B5" t="s">
        <v>53</v>
      </c>
      <c r="C5" s="1">
        <v>10393</v>
      </c>
      <c r="D5" s="1">
        <v>2020.41777889023</v>
      </c>
      <c r="E5" s="1">
        <v>1509.96337795912</v>
      </c>
      <c r="F5" s="1">
        <v>1967.4719194453301</v>
      </c>
      <c r="G5" s="1">
        <v>2247.04480765777</v>
      </c>
      <c r="H5" s="1">
        <v>1691.8192028809401</v>
      </c>
      <c r="I5" s="1">
        <v>781.335224271784</v>
      </c>
      <c r="J5" s="1">
        <v>174.947688894831</v>
      </c>
      <c r="K5" s="1">
        <v>8247.4530571492505</v>
      </c>
      <c r="L5" s="1">
        <v>230.98104721531001</v>
      </c>
      <c r="M5" s="1">
        <v>247.416510748326</v>
      </c>
      <c r="N5" s="1">
        <v>360.11204972668497</v>
      </c>
      <c r="O5" s="1">
        <v>1265.3199835939899</v>
      </c>
      <c r="P5" s="1">
        <v>1601.32257960064</v>
      </c>
      <c r="Q5" s="1">
        <v>1235.0758251662901</v>
      </c>
      <c r="R5" s="1">
        <v>2189.2037826287401</v>
      </c>
      <c r="S5" s="1">
        <v>1118.0212784692501</v>
      </c>
      <c r="T5" s="1">
        <v>12</v>
      </c>
      <c r="U5" s="9">
        <f>D5/$C5*100</f>
        <v>19.440178763496874</v>
      </c>
      <c r="V5" s="9">
        <f>E5/$C5*100</f>
        <v>14.528657538334647</v>
      </c>
      <c r="W5" s="9">
        <f>F5/$C5*100</f>
        <v>18.930741070387089</v>
      </c>
      <c r="X5" s="9">
        <f>G5/$C5*100</f>
        <v>21.620752503201867</v>
      </c>
      <c r="Y5" s="9">
        <f>H5/$C5*100</f>
        <v>16.278448983748099</v>
      </c>
      <c r="Z5" s="9">
        <f>I5/$C5*100</f>
        <v>7.5178988191261817</v>
      </c>
      <c r="AA5" s="9">
        <f>J5/$C5*100</f>
        <v>1.6833223217052922</v>
      </c>
      <c r="AB5" s="9">
        <f>L5/$K5*100</f>
        <v>2.800634882245078</v>
      </c>
      <c r="AC5" s="9">
        <f>M5/$K5*100</f>
        <v>2.9999141436016377</v>
      </c>
      <c r="AD5" s="9">
        <f>N5/$K5*100</f>
        <v>4.3663425209134621</v>
      </c>
      <c r="AE5" s="9">
        <f>O5/$K5*100</f>
        <v>15.341948293930036</v>
      </c>
      <c r="AF5" s="9">
        <f>P5/$K5*100</f>
        <v>19.415964765177343</v>
      </c>
      <c r="AG5" s="9">
        <f>Q5/$K5*100</f>
        <v>14.975239223649448</v>
      </c>
      <c r="AH5" s="9">
        <f>R5/$K5*100</f>
        <v>26.543998098067899</v>
      </c>
      <c r="AI5" s="9">
        <f>S5/$K5*100</f>
        <v>13.555958072414862</v>
      </c>
    </row>
    <row r="6" spans="1:35" x14ac:dyDescent="0.25">
      <c r="A6" t="s">
        <v>22</v>
      </c>
      <c r="B6" t="s">
        <v>54</v>
      </c>
      <c r="C6" s="1">
        <v>38430</v>
      </c>
      <c r="D6" s="1">
        <v>7274.7730916842902</v>
      </c>
      <c r="E6" s="1">
        <v>6342.0081771281502</v>
      </c>
      <c r="F6" s="1">
        <v>6925.64914706339</v>
      </c>
      <c r="G6" s="1">
        <v>7821.0195098772301</v>
      </c>
      <c r="H6" s="1">
        <v>6349.65543080307</v>
      </c>
      <c r="I6" s="1">
        <v>3237.6022164024598</v>
      </c>
      <c r="J6" s="1">
        <v>479.29242704140199</v>
      </c>
      <c r="K6" s="1">
        <v>31152.9873410158</v>
      </c>
      <c r="L6" s="1">
        <v>472.73120355585598</v>
      </c>
      <c r="M6" s="1">
        <v>996.70948187388694</v>
      </c>
      <c r="N6" s="1">
        <v>1788.1196897943</v>
      </c>
      <c r="O6" s="1">
        <v>3607.0609025634699</v>
      </c>
      <c r="P6" s="1">
        <v>5263.5263649147</v>
      </c>
      <c r="Q6" s="1">
        <v>5385.5564716381896</v>
      </c>
      <c r="R6" s="1">
        <v>8911.9725213587608</v>
      </c>
      <c r="S6" s="1">
        <v>4727.3107053166696</v>
      </c>
      <c r="T6" s="1">
        <v>46</v>
      </c>
      <c r="U6" s="9">
        <f>D6/$C6*100</f>
        <v>18.929932583097294</v>
      </c>
      <c r="V6" s="9">
        <f>E6/$C6*100</f>
        <v>16.502753518418295</v>
      </c>
      <c r="W6" s="9">
        <f>F6/$C6*100</f>
        <v>18.021465383979677</v>
      </c>
      <c r="X6" s="9">
        <f>G6/$C6*100</f>
        <v>20.351338823516084</v>
      </c>
      <c r="Y6" s="9">
        <f>H6/$C6*100</f>
        <v>16.522652695298127</v>
      </c>
      <c r="Z6" s="9">
        <f>I6/$C6*100</f>
        <v>8.4246739953225589</v>
      </c>
      <c r="AA6" s="9">
        <f>J6/$C6*100</f>
        <v>1.2471830003679469</v>
      </c>
      <c r="AB6" s="9">
        <f>L6/$K6*100</f>
        <v>1.5174506328433597</v>
      </c>
      <c r="AC6" s="9">
        <f>M6/$K6*100</f>
        <v>3.1994025836540771</v>
      </c>
      <c r="AD6" s="9">
        <f>N6/$K6*100</f>
        <v>5.7398016768686402</v>
      </c>
      <c r="AE6" s="9">
        <f>O6/$K6*100</f>
        <v>11.578539364712672</v>
      </c>
      <c r="AF6" s="9">
        <f>P6/$K6*100</f>
        <v>16.895735575203663</v>
      </c>
      <c r="AG6" s="9">
        <f>Q6/$K6*100</f>
        <v>17.287447950609874</v>
      </c>
      <c r="AH6" s="9">
        <f>R6/$K6*100</f>
        <v>28.607120157704173</v>
      </c>
      <c r="AI6" s="9">
        <f>S6/$K6*100</f>
        <v>15.174502058403643</v>
      </c>
    </row>
    <row r="7" spans="1:35" x14ac:dyDescent="0.25">
      <c r="A7" t="s">
        <v>23</v>
      </c>
      <c r="B7" t="s">
        <v>55</v>
      </c>
      <c r="C7" s="1">
        <v>28920</v>
      </c>
      <c r="D7" s="1">
        <v>5239.1449679468797</v>
      </c>
      <c r="E7" s="1">
        <v>4827.1312936712002</v>
      </c>
      <c r="F7" s="1">
        <v>4945.9601598549098</v>
      </c>
      <c r="G7" s="1">
        <v>5990.92062066165</v>
      </c>
      <c r="H7" s="1">
        <v>5206.8404465602098</v>
      </c>
      <c r="I7" s="1">
        <v>2403.1895934571598</v>
      </c>
      <c r="J7" s="1">
        <v>306.812917847991</v>
      </c>
      <c r="K7" s="1">
        <v>23561.431629286799</v>
      </c>
      <c r="L7" s="1">
        <v>194.346319469891</v>
      </c>
      <c r="M7" s="1">
        <v>689.22733021753902</v>
      </c>
      <c r="N7" s="1">
        <v>965.38111402882305</v>
      </c>
      <c r="O7" s="1">
        <v>2935.6056614141798</v>
      </c>
      <c r="P7" s="1">
        <v>4015.8968900483801</v>
      </c>
      <c r="Q7" s="1">
        <v>3692.25941727599</v>
      </c>
      <c r="R7" s="1">
        <v>7016.6674324119303</v>
      </c>
      <c r="S7" s="1">
        <v>4052.0474644200599</v>
      </c>
      <c r="T7" s="1">
        <v>33</v>
      </c>
      <c r="U7" s="9">
        <f>D7/$C7*100</f>
        <v>18.115992281973998</v>
      </c>
      <c r="V7" s="9">
        <f>E7/$C7*100</f>
        <v>16.691325358475794</v>
      </c>
      <c r="W7" s="9">
        <f>F7/$C7*100</f>
        <v>17.102213554131776</v>
      </c>
      <c r="X7" s="9">
        <f>G7/$C7*100</f>
        <v>20.715493155814833</v>
      </c>
      <c r="Y7" s="9">
        <f>H7/$C7*100</f>
        <v>18.004289234302249</v>
      </c>
      <c r="Z7" s="9">
        <f>I7/$C7*100</f>
        <v>8.3097842097412169</v>
      </c>
      <c r="AA7" s="9">
        <f>J7/$C7*100</f>
        <v>1.0609022055601349</v>
      </c>
      <c r="AB7" s="9">
        <f>L7/$K7*100</f>
        <v>0.82484936623426153</v>
      </c>
      <c r="AC7" s="9">
        <f>M7/$K7*100</f>
        <v>2.9252353637154682</v>
      </c>
      <c r="AD7" s="9">
        <f>N7/$K7*100</f>
        <v>4.0972939557240515</v>
      </c>
      <c r="AE7" s="9">
        <f>O7/$K7*100</f>
        <v>12.459368800685395</v>
      </c>
      <c r="AF7" s="9">
        <f>P7/$K7*100</f>
        <v>17.044367053895957</v>
      </c>
      <c r="AG7" s="9">
        <f>Q7/$K7*100</f>
        <v>15.670777036682784</v>
      </c>
      <c r="AH7" s="9">
        <f>R7/$K7*100</f>
        <v>29.780310223977352</v>
      </c>
      <c r="AI7" s="9">
        <f>S7/$K7*100</f>
        <v>17.197798199084708</v>
      </c>
    </row>
    <row r="8" spans="1:35" x14ac:dyDescent="0.25">
      <c r="A8" t="s">
        <v>24</v>
      </c>
      <c r="B8" t="s">
        <v>56</v>
      </c>
      <c r="C8" s="1">
        <v>11889</v>
      </c>
      <c r="D8" s="1">
        <v>2278.9207692452901</v>
      </c>
      <c r="E8" s="1">
        <v>1898.0327957767099</v>
      </c>
      <c r="F8" s="1">
        <v>2109.9446153153399</v>
      </c>
      <c r="G8" s="1">
        <v>2497.9245681142202</v>
      </c>
      <c r="H8" s="1">
        <v>2054.2179775147301</v>
      </c>
      <c r="I8" s="1">
        <v>920.82201403126396</v>
      </c>
      <c r="J8" s="1">
        <v>129.137260002435</v>
      </c>
      <c r="K8" s="1">
        <v>9623.8139920991507</v>
      </c>
      <c r="L8" s="1">
        <v>141.352566982447</v>
      </c>
      <c r="M8" s="1">
        <v>395.46501382033</v>
      </c>
      <c r="N8" s="1">
        <v>460.94825239539301</v>
      </c>
      <c r="O8" s="1">
        <v>1099.34191085308</v>
      </c>
      <c r="P8" s="1">
        <v>1409.36973458649</v>
      </c>
      <c r="Q8" s="1">
        <v>1978.55216039671</v>
      </c>
      <c r="R8" s="1">
        <v>2736.50607868923</v>
      </c>
      <c r="S8" s="1">
        <v>1402.2782743754599</v>
      </c>
      <c r="T8" s="1">
        <v>33</v>
      </c>
      <c r="U8" s="9">
        <f>D8/$C8*100</f>
        <v>19.168313308480865</v>
      </c>
      <c r="V8" s="9">
        <f>E8/$C8*100</f>
        <v>15.964612631648667</v>
      </c>
      <c r="W8" s="9">
        <f>F8/$C8*100</f>
        <v>17.74703183880343</v>
      </c>
      <c r="X8" s="9">
        <f>G8/$C8*100</f>
        <v>21.010384120735303</v>
      </c>
      <c r="Y8" s="9">
        <f>H8/$C8*100</f>
        <v>17.278307490240813</v>
      </c>
      <c r="Z8" s="9">
        <f>I8/$C8*100</f>
        <v>7.7451595090526029</v>
      </c>
      <c r="AA8" s="9">
        <f>J8/$C8*100</f>
        <v>1.0861911010382286</v>
      </c>
      <c r="AB8" s="9">
        <f>L8/$K8*100</f>
        <v>1.4687790838278152</v>
      </c>
      <c r="AC8" s="9">
        <f>M8/$K8*100</f>
        <v>4.1092337626744904</v>
      </c>
      <c r="AD8" s="9">
        <f>N8/$K8*100</f>
        <v>4.7896629420915353</v>
      </c>
      <c r="AE8" s="9">
        <f>O8/$K8*100</f>
        <v>11.423141716533644</v>
      </c>
      <c r="AF8" s="9">
        <f>P8/$K8*100</f>
        <v>14.644606969165638</v>
      </c>
      <c r="AG8" s="9">
        <f>Q8/$K8*100</f>
        <v>20.558919384986442</v>
      </c>
      <c r="AH8" s="9">
        <f>R8/$K8*100</f>
        <v>28.434735760020047</v>
      </c>
      <c r="AI8" s="9">
        <f>S8/$K8*100</f>
        <v>14.570920380700276</v>
      </c>
    </row>
    <row r="9" spans="1:35" x14ac:dyDescent="0.25">
      <c r="A9" t="s">
        <v>25</v>
      </c>
      <c r="B9" t="s">
        <v>57</v>
      </c>
      <c r="C9" s="1">
        <v>13208</v>
      </c>
      <c r="D9" s="1">
        <v>2435.97626242561</v>
      </c>
      <c r="E9" s="1">
        <v>2130.5098430263602</v>
      </c>
      <c r="F9" s="1">
        <v>2202.1767262323001</v>
      </c>
      <c r="G9" s="1">
        <v>2646.4799121597098</v>
      </c>
      <c r="H9" s="1">
        <v>2332.1642586934699</v>
      </c>
      <c r="I9" s="1">
        <v>1284.8387459353601</v>
      </c>
      <c r="J9" s="1">
        <v>175.85425152719</v>
      </c>
      <c r="K9" s="1">
        <v>10886.1110669994</v>
      </c>
      <c r="L9" s="1">
        <v>260.62678019881599</v>
      </c>
      <c r="M9" s="1">
        <v>354.23183933501298</v>
      </c>
      <c r="N9" s="1">
        <v>249.99839259906901</v>
      </c>
      <c r="O9" s="1">
        <v>964.76776095626303</v>
      </c>
      <c r="P9" s="1">
        <v>1700.4914879338601</v>
      </c>
      <c r="Q9" s="1">
        <v>1841.3160144917599</v>
      </c>
      <c r="R9" s="1">
        <v>3559.9320609914898</v>
      </c>
      <c r="S9" s="1">
        <v>1954.7467304931299</v>
      </c>
      <c r="T9" s="1">
        <v>30</v>
      </c>
      <c r="U9" s="9">
        <f>D9/$C9*100</f>
        <v>18.443187934778997</v>
      </c>
      <c r="V9" s="9">
        <f>E9/$C9*100</f>
        <v>16.130450053197759</v>
      </c>
      <c r="W9" s="9">
        <f>F9/$C9*100</f>
        <v>16.673052136828439</v>
      </c>
      <c r="X9" s="9">
        <f>G9/$C9*100</f>
        <v>20.036946639610161</v>
      </c>
      <c r="Y9" s="9">
        <f>H9/$C9*100</f>
        <v>17.657209711489021</v>
      </c>
      <c r="Z9" s="9">
        <f>I9/$C9*100</f>
        <v>9.7277312684385215</v>
      </c>
      <c r="AA9" s="9">
        <f>J9/$C9*100</f>
        <v>1.3314222556571018</v>
      </c>
      <c r="AB9" s="9">
        <f>L9/$K9*100</f>
        <v>2.3941220018312199</v>
      </c>
      <c r="AC9" s="9">
        <f>M9/$K9*100</f>
        <v>3.2539796549462534</v>
      </c>
      <c r="AD9" s="9">
        <f>N9/$K9*100</f>
        <v>2.2964894539513225</v>
      </c>
      <c r="AE9" s="9">
        <f>O9/$K9*100</f>
        <v>8.8623729357391845</v>
      </c>
      <c r="AF9" s="9">
        <f>P9/$K9*100</f>
        <v>15.620743509487051</v>
      </c>
      <c r="AG9" s="9">
        <f>Q9/$K9*100</f>
        <v>16.914359987319994</v>
      </c>
      <c r="AH9" s="9">
        <f>R9/$K9*100</f>
        <v>32.701595997704018</v>
      </c>
      <c r="AI9" s="9">
        <f>S9/$K9*100</f>
        <v>17.956336459020967</v>
      </c>
    </row>
    <row r="10" spans="1:35" x14ac:dyDescent="0.25">
      <c r="A10" t="s">
        <v>26</v>
      </c>
      <c r="B10" t="s">
        <v>58</v>
      </c>
      <c r="C10" s="1">
        <v>26276</v>
      </c>
      <c r="D10" s="1">
        <v>4930.7113726554498</v>
      </c>
      <c r="E10" s="1">
        <v>4230.7758525307399</v>
      </c>
      <c r="F10" s="1">
        <v>4345.7647652343103</v>
      </c>
      <c r="G10" s="1">
        <v>5218.6045480906496</v>
      </c>
      <c r="H10" s="1">
        <v>4821.1062613553404</v>
      </c>
      <c r="I10" s="1">
        <v>2405.0453528450598</v>
      </c>
      <c r="J10" s="1">
        <v>323.99184728845199</v>
      </c>
      <c r="K10" s="1">
        <v>21211.5503621266</v>
      </c>
      <c r="L10" s="1">
        <v>342.33011484028498</v>
      </c>
      <c r="M10" s="1">
        <v>539.28923004191597</v>
      </c>
      <c r="N10" s="1">
        <v>557.65047512817796</v>
      </c>
      <c r="O10" s="1">
        <v>1851.62309187144</v>
      </c>
      <c r="P10" s="1">
        <v>3200.6387582181601</v>
      </c>
      <c r="Q10" s="1">
        <v>3655.0943906939201</v>
      </c>
      <c r="R10" s="1">
        <v>6891.5495924697698</v>
      </c>
      <c r="S10" s="1">
        <v>4173.3747088629698</v>
      </c>
      <c r="T10" s="1">
        <v>45</v>
      </c>
      <c r="U10" s="9">
        <f>D10/$C10*100</f>
        <v>18.765076011019371</v>
      </c>
      <c r="V10" s="9">
        <f>E10/$C10*100</f>
        <v>16.1012933952304</v>
      </c>
      <c r="W10" s="9">
        <f>F10/$C10*100</f>
        <v>16.538912944262105</v>
      </c>
      <c r="X10" s="9">
        <f>G10/$C10*100</f>
        <v>19.860726701517162</v>
      </c>
      <c r="Y10" s="9">
        <f>H10/$C10*100</f>
        <v>18.347945887331939</v>
      </c>
      <c r="Z10" s="9">
        <f>I10/$C10*100</f>
        <v>9.1530116944933013</v>
      </c>
      <c r="AA10" s="9">
        <f>J10/$C10*100</f>
        <v>1.23303336614573</v>
      </c>
      <c r="AB10" s="9">
        <f>L10/$K10*100</f>
        <v>1.6138854020379303</v>
      </c>
      <c r="AC10" s="9">
        <f>M10/$K10*100</f>
        <v>2.542431933711085</v>
      </c>
      <c r="AD10" s="9">
        <f>N10/$K10*100</f>
        <v>2.6289944186440399</v>
      </c>
      <c r="AE10" s="9">
        <f>O10/$K10*100</f>
        <v>8.7293152092151107</v>
      </c>
      <c r="AF10" s="9">
        <f>P10/$K10*100</f>
        <v>15.089131645619489</v>
      </c>
      <c r="AG10" s="9">
        <f>Q10/$K10*100</f>
        <v>17.231622999232162</v>
      </c>
      <c r="AH10" s="9">
        <f>R10/$K10*100</f>
        <v>32.489608137152906</v>
      </c>
      <c r="AI10" s="9">
        <f>S10/$K10*100</f>
        <v>19.675010254387466</v>
      </c>
    </row>
    <row r="11" spans="1:35" x14ac:dyDescent="0.25">
      <c r="A11" t="s">
        <v>27</v>
      </c>
      <c r="B11" t="s">
        <v>59</v>
      </c>
      <c r="C11" s="1">
        <v>56497</v>
      </c>
      <c r="D11" s="1">
        <v>10849.414962471101</v>
      </c>
      <c r="E11" s="1">
        <v>9636.7455174533097</v>
      </c>
      <c r="F11" s="1">
        <v>10599.161555071099</v>
      </c>
      <c r="G11" s="1">
        <v>11001.870129859901</v>
      </c>
      <c r="H11" s="1">
        <v>9643.7055235988792</v>
      </c>
      <c r="I11" s="1">
        <v>4157.1245172376202</v>
      </c>
      <c r="J11" s="1">
        <v>608.97779430805997</v>
      </c>
      <c r="K11" s="1">
        <v>45828.961250552697</v>
      </c>
      <c r="L11" s="1">
        <v>276.15571760218398</v>
      </c>
      <c r="M11" s="1">
        <v>1000.0919229606</v>
      </c>
      <c r="N11" s="1">
        <v>2481.77931408636</v>
      </c>
      <c r="O11" s="1">
        <v>5719.15813699105</v>
      </c>
      <c r="P11" s="1">
        <v>8162.2540063202396</v>
      </c>
      <c r="Q11" s="1">
        <v>7079.39340359177</v>
      </c>
      <c r="R11" s="1">
        <v>12687.5079896316</v>
      </c>
      <c r="S11" s="1">
        <v>8422.6207593689305</v>
      </c>
      <c r="T11" s="1">
        <v>76</v>
      </c>
      <c r="U11" s="9">
        <f>D11/$C11*100</f>
        <v>19.203524014498292</v>
      </c>
      <c r="V11" s="9">
        <f>E11/$C11*100</f>
        <v>17.057092442878933</v>
      </c>
      <c r="W11" s="9">
        <f>F11/$C11*100</f>
        <v>18.760574110255586</v>
      </c>
      <c r="X11" s="9">
        <f>G11/$C11*100</f>
        <v>19.473370497300564</v>
      </c>
      <c r="Y11" s="9">
        <f>H11/$C11*100</f>
        <v>17.069411691946261</v>
      </c>
      <c r="Z11" s="9">
        <f>I11/$C11*100</f>
        <v>7.3581332057235258</v>
      </c>
      <c r="AA11" s="9">
        <f>J11/$C11*100</f>
        <v>1.077894037396782</v>
      </c>
      <c r="AB11" s="9">
        <f>L11/$K11*100</f>
        <v>0.60257904623324521</v>
      </c>
      <c r="AC11" s="9">
        <f>M11/$K11*100</f>
        <v>2.1822269055869965</v>
      </c>
      <c r="AD11" s="9">
        <f>N11/$K11*100</f>
        <v>5.4153078018027951</v>
      </c>
      <c r="AE11" s="9">
        <f>O11/$K11*100</f>
        <v>12.479353624717115</v>
      </c>
      <c r="AF11" s="9">
        <f>P11/$K11*100</f>
        <v>17.81025313163039</v>
      </c>
      <c r="AG11" s="9">
        <f>Q11/$K11*100</f>
        <v>15.44742278771678</v>
      </c>
      <c r="AH11" s="9">
        <f>R11/$K11*100</f>
        <v>27.684476460785127</v>
      </c>
      <c r="AI11" s="9">
        <f>S11/$K11*100</f>
        <v>18.37838024152763</v>
      </c>
    </row>
    <row r="12" spans="1:35" x14ac:dyDescent="0.25">
      <c r="A12" t="s">
        <v>28</v>
      </c>
      <c r="B12" t="s">
        <v>60</v>
      </c>
      <c r="C12" s="1">
        <v>8815.0000000000091</v>
      </c>
      <c r="D12" s="1">
        <v>1668.91031475866</v>
      </c>
      <c r="E12" s="1">
        <v>1331.4282874952701</v>
      </c>
      <c r="F12" s="1">
        <v>1528.47942766553</v>
      </c>
      <c r="G12" s="1">
        <v>1876.0026064551901</v>
      </c>
      <c r="H12" s="1">
        <v>1586.4566006759501</v>
      </c>
      <c r="I12" s="1">
        <v>744.24093926027399</v>
      </c>
      <c r="J12" s="1">
        <v>79.4818236891293</v>
      </c>
      <c r="K12" s="1">
        <v>7253.1969926315396</v>
      </c>
      <c r="L12" s="1">
        <v>180.73147385681199</v>
      </c>
      <c r="M12" s="1">
        <v>241.02372154865401</v>
      </c>
      <c r="N12" s="1">
        <v>231.26248085230799</v>
      </c>
      <c r="O12" s="1">
        <v>698.61353923385695</v>
      </c>
      <c r="P12" s="1">
        <v>1107.7528333114799</v>
      </c>
      <c r="Q12" s="1">
        <v>1327.68384859665</v>
      </c>
      <c r="R12" s="1">
        <v>2271.2700087827402</v>
      </c>
      <c r="S12" s="1">
        <v>1194.85908644904</v>
      </c>
      <c r="T12" s="1">
        <v>37</v>
      </c>
      <c r="U12" s="9">
        <f>D12/$C12*100</f>
        <v>18.932618431748818</v>
      </c>
      <c r="V12" s="9">
        <f>E12/$C12*100</f>
        <v>15.104121242147119</v>
      </c>
      <c r="W12" s="9">
        <f>F12/$C12*100</f>
        <v>17.339528390987276</v>
      </c>
      <c r="X12" s="9">
        <f>G12/$C12*100</f>
        <v>21.281935410722497</v>
      </c>
      <c r="Y12" s="9">
        <f>H12/$C12*100</f>
        <v>17.997238805172415</v>
      </c>
      <c r="Z12" s="9">
        <f>I12/$C12*100</f>
        <v>8.4428921073201728</v>
      </c>
      <c r="AA12" s="9">
        <f>J12/$C12*100</f>
        <v>0.90166561190163608</v>
      </c>
      <c r="AB12" s="9">
        <f>L12/$K12*100</f>
        <v>2.4917491423494429</v>
      </c>
      <c r="AC12" s="9">
        <f>M12/$K12*100</f>
        <v>3.3229997998607779</v>
      </c>
      <c r="AD12" s="9">
        <f>N12/$K12*100</f>
        <v>3.1884213414752907</v>
      </c>
      <c r="AE12" s="9">
        <f>O12/$K12*100</f>
        <v>9.6318015344622854</v>
      </c>
      <c r="AF12" s="9">
        <f>P12/$K12*100</f>
        <v>15.272614744047852</v>
      </c>
      <c r="AG12" s="9">
        <f>Q12/$K12*100</f>
        <v>18.304808899378202</v>
      </c>
      <c r="AH12" s="9">
        <f>R12/$K12*100</f>
        <v>31.314053803999865</v>
      </c>
      <c r="AI12" s="9">
        <f>S12/$K12*100</f>
        <v>16.473550734426308</v>
      </c>
    </row>
    <row r="13" spans="1:35" x14ac:dyDescent="0.25">
      <c r="A13" t="s">
        <v>29</v>
      </c>
      <c r="B13" t="s">
        <v>61</v>
      </c>
      <c r="C13" s="1">
        <v>8979.9999999999909</v>
      </c>
      <c r="D13" s="1">
        <v>1722.60160124751</v>
      </c>
      <c r="E13" s="1">
        <v>1373.7465471732</v>
      </c>
      <c r="F13" s="1">
        <v>1631.9115542859099</v>
      </c>
      <c r="G13" s="1">
        <v>1758.2023488033201</v>
      </c>
      <c r="H13" s="1">
        <v>1618.5922049990199</v>
      </c>
      <c r="I13" s="1">
        <v>782.92887496627498</v>
      </c>
      <c r="J13" s="1">
        <v>92.016868524763396</v>
      </c>
      <c r="K13" s="1">
        <v>7259.8882945484202</v>
      </c>
      <c r="L13" s="1">
        <v>101.89202281467399</v>
      </c>
      <c r="M13" s="1">
        <v>180.96503859523</v>
      </c>
      <c r="N13" s="1">
        <v>200.65591706134501</v>
      </c>
      <c r="O13" s="1">
        <v>576.95251959630298</v>
      </c>
      <c r="P13" s="1">
        <v>1103.89412416801</v>
      </c>
      <c r="Q13" s="1">
        <v>1622.4431729672699</v>
      </c>
      <c r="R13" s="1">
        <v>2165.4641276820098</v>
      </c>
      <c r="S13" s="1">
        <v>1307.62137166358</v>
      </c>
      <c r="T13" s="1">
        <v>13</v>
      </c>
      <c r="U13" s="9">
        <f>D13/$C13*100</f>
        <v>19.182645893624851</v>
      </c>
      <c r="V13" s="9">
        <f>E13/$C13*100</f>
        <v>15.297845736895338</v>
      </c>
      <c r="W13" s="9">
        <f>F13/$C13*100</f>
        <v>18.172734457526854</v>
      </c>
      <c r="X13" s="9">
        <f>G13/$C13*100</f>
        <v>19.579090743912271</v>
      </c>
      <c r="Y13" s="9">
        <f>H13/$C13*100</f>
        <v>18.024412082394452</v>
      </c>
      <c r="Z13" s="9">
        <f>I13/$C13*100</f>
        <v>8.7185843537447205</v>
      </c>
      <c r="AA13" s="9">
        <f>J13/$C13*100</f>
        <v>1.0246867319015978</v>
      </c>
      <c r="AB13" s="9">
        <f>L13/$K13*100</f>
        <v>1.4034929833725751</v>
      </c>
      <c r="AC13" s="9">
        <f>M13/$K13*100</f>
        <v>2.4926697388873031</v>
      </c>
      <c r="AD13" s="9">
        <f>N13/$K13*100</f>
        <v>2.7638981334192305</v>
      </c>
      <c r="AE13" s="9">
        <f>O13/$K13*100</f>
        <v>7.9471266800282176</v>
      </c>
      <c r="AF13" s="9">
        <f>P13/$K13*100</f>
        <v>15.205387182016889</v>
      </c>
      <c r="AG13" s="9">
        <f>Q13/$K13*100</f>
        <v>22.348045963539018</v>
      </c>
      <c r="AH13" s="9">
        <f>R13/$K13*100</f>
        <v>29.827788525452871</v>
      </c>
      <c r="AI13" s="9">
        <f>S13/$K13*100</f>
        <v>18.011590793283915</v>
      </c>
    </row>
    <row r="14" spans="1:35" x14ac:dyDescent="0.25">
      <c r="A14" t="s">
        <v>30</v>
      </c>
      <c r="B14" t="s">
        <v>62</v>
      </c>
      <c r="C14" s="1">
        <v>94028</v>
      </c>
      <c r="D14" s="1">
        <v>17238.4218521607</v>
      </c>
      <c r="E14" s="1">
        <v>16308.096600716301</v>
      </c>
      <c r="F14" s="1">
        <v>16530.337264373498</v>
      </c>
      <c r="G14" s="1">
        <v>18341.032862202999</v>
      </c>
      <c r="H14" s="1">
        <v>16519.429754057699</v>
      </c>
      <c r="I14" s="1">
        <v>7989.3142998227704</v>
      </c>
      <c r="J14" s="1">
        <v>1101.36736666601</v>
      </c>
      <c r="K14" s="1">
        <v>76654.925257879499</v>
      </c>
      <c r="L14" s="1">
        <v>311.77382865190901</v>
      </c>
      <c r="M14" s="1">
        <v>1925.42814236411</v>
      </c>
      <c r="N14" s="1">
        <v>4057.5305766494598</v>
      </c>
      <c r="O14" s="1">
        <v>9574.6555758417708</v>
      </c>
      <c r="P14" s="1">
        <v>12287.5430471581</v>
      </c>
      <c r="Q14" s="1">
        <v>11018.933344949601</v>
      </c>
      <c r="R14" s="1">
        <v>23029.393459922601</v>
      </c>
      <c r="S14" s="1">
        <v>14449.667282341799</v>
      </c>
      <c r="T14" s="1">
        <v>67</v>
      </c>
      <c r="U14" s="9">
        <f>D14/$C14*100</f>
        <v>18.333285672523822</v>
      </c>
      <c r="V14" s="9">
        <f>E14/$C14*100</f>
        <v>17.3438726769859</v>
      </c>
      <c r="W14" s="9">
        <f>F14/$C14*100</f>
        <v>17.580228511053619</v>
      </c>
      <c r="X14" s="9">
        <f>G14/$C14*100</f>
        <v>19.505926811378522</v>
      </c>
      <c r="Y14" s="9">
        <f>H14/$C14*100</f>
        <v>17.568628232077359</v>
      </c>
      <c r="Z14" s="9">
        <f>I14/$C14*100</f>
        <v>8.4967395880192829</v>
      </c>
      <c r="AA14" s="9">
        <f>J14/$C14*100</f>
        <v>1.171318507961469</v>
      </c>
      <c r="AB14" s="9">
        <f>L14/$K14*100</f>
        <v>0.40672380489975263</v>
      </c>
      <c r="AC14" s="9">
        <f>M14/$K14*100</f>
        <v>2.5118126929048068</v>
      </c>
      <c r="AD14" s="9">
        <f>N14/$K14*100</f>
        <v>5.2932418406244279</v>
      </c>
      <c r="AE14" s="9">
        <f>O14/$K14*100</f>
        <v>12.490594105507363</v>
      </c>
      <c r="AF14" s="9">
        <f>P14/$K14*100</f>
        <v>16.029684988695543</v>
      </c>
      <c r="AG14" s="9">
        <f>Q14/$K14*100</f>
        <v>14.374723226042081</v>
      </c>
      <c r="AH14" s="9">
        <f>R14/$K14*100</f>
        <v>30.042940336120633</v>
      </c>
      <c r="AI14" s="9">
        <f>S14/$K14*100</f>
        <v>18.850279005205202</v>
      </c>
    </row>
    <row r="15" spans="1:35" x14ac:dyDescent="0.25">
      <c r="A15" t="s">
        <v>31</v>
      </c>
      <c r="B15" t="s">
        <v>63</v>
      </c>
      <c r="C15" s="1">
        <v>72368</v>
      </c>
      <c r="D15" s="1">
        <v>13472.585423654</v>
      </c>
      <c r="E15" s="1">
        <v>11885.4193893387</v>
      </c>
      <c r="F15" s="1">
        <v>12522.341046322101</v>
      </c>
      <c r="G15" s="1">
        <v>14627.7270325802</v>
      </c>
      <c r="H15" s="1">
        <v>12591.518457493001</v>
      </c>
      <c r="I15" s="1">
        <v>6342.20099220273</v>
      </c>
      <c r="J15" s="1">
        <v>926.20765840943102</v>
      </c>
      <c r="K15" s="1">
        <v>58859.967166996299</v>
      </c>
      <c r="L15" s="1">
        <v>228.238062386232</v>
      </c>
      <c r="M15" s="1">
        <v>1494.64758639453</v>
      </c>
      <c r="N15" s="1">
        <v>3138.78247982631</v>
      </c>
      <c r="O15" s="1">
        <v>7255.2814847127802</v>
      </c>
      <c r="P15" s="1">
        <v>9620.40599715998</v>
      </c>
      <c r="Q15" s="1">
        <v>9276.9784600571693</v>
      </c>
      <c r="R15" s="1">
        <v>17317.2706674459</v>
      </c>
      <c r="S15" s="1">
        <v>10528.362429013399</v>
      </c>
      <c r="T15" s="1">
        <v>88</v>
      </c>
      <c r="U15" s="9">
        <f>D15/$C15*100</f>
        <v>18.616771810266968</v>
      </c>
      <c r="V15" s="9">
        <f>E15/$C15*100</f>
        <v>16.423584166121351</v>
      </c>
      <c r="W15" s="9">
        <f>F15/$C15*100</f>
        <v>17.30369921280414</v>
      </c>
      <c r="X15" s="9">
        <f>G15/$C15*100</f>
        <v>20.212976775066604</v>
      </c>
      <c r="Y15" s="9">
        <f>H15/$C15*100</f>
        <v>17.399290373497955</v>
      </c>
      <c r="Z15" s="9">
        <f>I15/$C15*100</f>
        <v>8.7638196332670937</v>
      </c>
      <c r="AA15" s="9">
        <f>J15/$C15*100</f>
        <v>1.2798580289761097</v>
      </c>
      <c r="AB15" s="9">
        <f>L15/$K15*100</f>
        <v>0.38776450849637684</v>
      </c>
      <c r="AC15" s="9">
        <f>M15/$K15*100</f>
        <v>2.5393279309075152</v>
      </c>
      <c r="AD15" s="9">
        <f>N15/$K15*100</f>
        <v>5.3326269634521211</v>
      </c>
      <c r="AE15" s="9">
        <f>O15/$K15*100</f>
        <v>12.326343071392214</v>
      </c>
      <c r="AF15" s="9">
        <f>P15/$K15*100</f>
        <v>16.34456568734597</v>
      </c>
      <c r="AG15" s="9">
        <f>Q15/$K15*100</f>
        <v>15.761100297145452</v>
      </c>
      <c r="AH15" s="9">
        <f>R15/$K15*100</f>
        <v>29.421135452409775</v>
      </c>
      <c r="AI15" s="9">
        <f>S15/$K15*100</f>
        <v>17.887136088850582</v>
      </c>
    </row>
    <row r="16" spans="1:35" x14ac:dyDescent="0.25">
      <c r="A16" t="s">
        <v>32</v>
      </c>
      <c r="B16" t="s">
        <v>64</v>
      </c>
      <c r="C16" s="1">
        <v>40202</v>
      </c>
      <c r="D16" s="1">
        <v>7848.5108457902497</v>
      </c>
      <c r="E16" s="1">
        <v>6515.0806040228899</v>
      </c>
      <c r="F16" s="1">
        <v>7314.2263613714904</v>
      </c>
      <c r="G16" s="1">
        <v>7965.5978280961099</v>
      </c>
      <c r="H16" s="1">
        <v>6909.2344051602104</v>
      </c>
      <c r="I16" s="1">
        <v>3147.1023991039601</v>
      </c>
      <c r="J16" s="1">
        <v>502.247556455086</v>
      </c>
      <c r="K16" s="1">
        <v>32429.3362510767</v>
      </c>
      <c r="L16" s="1">
        <v>189.34130023960199</v>
      </c>
      <c r="M16" s="1">
        <v>747.36560929470795</v>
      </c>
      <c r="N16" s="1">
        <v>1067.30964981125</v>
      </c>
      <c r="O16" s="1">
        <v>3734.7038255611201</v>
      </c>
      <c r="P16" s="1">
        <v>5635.47606491029</v>
      </c>
      <c r="Q16" s="1">
        <v>5619.3715727065</v>
      </c>
      <c r="R16" s="1">
        <v>9416.8232681934605</v>
      </c>
      <c r="S16" s="1">
        <v>6018.9449603598096</v>
      </c>
      <c r="T16" s="1">
        <v>43</v>
      </c>
      <c r="U16" s="9">
        <f>D16/$C16*100</f>
        <v>19.522687542386571</v>
      </c>
      <c r="V16" s="9">
        <f>E16/$C16*100</f>
        <v>16.20586190742473</v>
      </c>
      <c r="W16" s="9">
        <f>F16/$C16*100</f>
        <v>18.193687780139022</v>
      </c>
      <c r="X16" s="9">
        <f>G16/$C16*100</f>
        <v>19.813934202517562</v>
      </c>
      <c r="Y16" s="9">
        <f>H16/$C16*100</f>
        <v>17.186295222029276</v>
      </c>
      <c r="Z16" s="9">
        <f>I16/$C16*100</f>
        <v>7.8282234692402382</v>
      </c>
      <c r="AA16" s="9">
        <f>J16/$C16*100</f>
        <v>1.2493098762625889</v>
      </c>
      <c r="AB16" s="9">
        <f>L16/$K16*100</f>
        <v>0.58385808076264778</v>
      </c>
      <c r="AC16" s="9">
        <f>M16/$K16*100</f>
        <v>2.3045973050709425</v>
      </c>
      <c r="AD16" s="9">
        <f>N16/$K16*100</f>
        <v>3.2911856152338417</v>
      </c>
      <c r="AE16" s="9">
        <f>O16/$K16*100</f>
        <v>11.516436218879203</v>
      </c>
      <c r="AF16" s="9">
        <f>P16/$K16*100</f>
        <v>17.377710173525937</v>
      </c>
      <c r="AG16" s="9">
        <f>Q16/$K16*100</f>
        <v>17.328049915051619</v>
      </c>
      <c r="AH16" s="9">
        <f>R16/$K16*100</f>
        <v>29.037977204608399</v>
      </c>
      <c r="AI16" s="9">
        <f>S16/$K16*100</f>
        <v>18.560185486867535</v>
      </c>
    </row>
    <row r="17" spans="1:35" x14ac:dyDescent="0.25">
      <c r="A17" t="s">
        <v>33</v>
      </c>
      <c r="B17" t="s">
        <v>65</v>
      </c>
      <c r="C17" s="1">
        <v>10760</v>
      </c>
      <c r="D17" s="1">
        <v>1986.12319964259</v>
      </c>
      <c r="E17" s="1">
        <v>1631.97883165392</v>
      </c>
      <c r="F17" s="1">
        <v>1909.6597321346401</v>
      </c>
      <c r="G17" s="1">
        <v>2159.6492172633598</v>
      </c>
      <c r="H17" s="1">
        <v>2036.1909533249</v>
      </c>
      <c r="I17" s="1">
        <v>927.801518499954</v>
      </c>
      <c r="J17" s="1">
        <v>108.59654748062999</v>
      </c>
      <c r="K17" s="1">
        <v>8682.2035364637995</v>
      </c>
      <c r="L17" s="1">
        <v>317.95924749598697</v>
      </c>
      <c r="M17" s="1">
        <v>254.943058735525</v>
      </c>
      <c r="N17" s="1">
        <v>234.01724943059301</v>
      </c>
      <c r="O17" s="1">
        <v>833.27278832176296</v>
      </c>
      <c r="P17" s="1">
        <v>1286.9135136084601</v>
      </c>
      <c r="Q17" s="1">
        <v>1624.6463979892901</v>
      </c>
      <c r="R17" s="1">
        <v>2723.89520125544</v>
      </c>
      <c r="S17" s="1">
        <v>1406.55607962674</v>
      </c>
      <c r="T17" s="1">
        <v>37</v>
      </c>
      <c r="U17" s="9">
        <f>D17/$C17*100</f>
        <v>18.458394048722955</v>
      </c>
      <c r="V17" s="9">
        <f>E17/$C17*100</f>
        <v>15.167089513512266</v>
      </c>
      <c r="W17" s="9">
        <f>F17/$C17*100</f>
        <v>17.747767027273607</v>
      </c>
      <c r="X17" s="9">
        <f>G17/$C17*100</f>
        <v>20.071089379771003</v>
      </c>
      <c r="Y17" s="9">
        <f>H17/$C17*100</f>
        <v>18.923707744655204</v>
      </c>
      <c r="Z17" s="9">
        <f>I17/$C17*100</f>
        <v>8.6226906923787556</v>
      </c>
      <c r="AA17" s="9">
        <f>J17/$C17*100</f>
        <v>1.0092615936861524</v>
      </c>
      <c r="AB17" s="9">
        <f>L17/$K17*100</f>
        <v>3.6621952729006111</v>
      </c>
      <c r="AC17" s="9">
        <f>M17/$K17*100</f>
        <v>2.9363865712754471</v>
      </c>
      <c r="AD17" s="9">
        <f>N17/$K17*100</f>
        <v>2.6953670050207852</v>
      </c>
      <c r="AE17" s="9">
        <f>O17/$K17*100</f>
        <v>9.5974804647478837</v>
      </c>
      <c r="AF17" s="9">
        <f>P17/$K17*100</f>
        <v>14.82242967702426</v>
      </c>
      <c r="AG17" s="9">
        <f>Q17/$K17*100</f>
        <v>18.71237400927135</v>
      </c>
      <c r="AH17" s="9">
        <f>R17/$K17*100</f>
        <v>31.373316575861608</v>
      </c>
      <c r="AI17" s="9">
        <f>S17/$K17*100</f>
        <v>16.20045042389804</v>
      </c>
    </row>
    <row r="18" spans="1:35" x14ac:dyDescent="0.25">
      <c r="A18" t="s">
        <v>34</v>
      </c>
      <c r="B18" t="s">
        <v>66</v>
      </c>
      <c r="C18" s="1">
        <v>8358</v>
      </c>
      <c r="D18" s="1">
        <v>1565.41485058901</v>
      </c>
      <c r="E18" s="1">
        <v>1236.78405338264</v>
      </c>
      <c r="F18" s="1">
        <v>1603.2796145355801</v>
      </c>
      <c r="G18" s="1">
        <v>1759.1456196363299</v>
      </c>
      <c r="H18" s="1">
        <v>1475.7514584220201</v>
      </c>
      <c r="I18" s="1">
        <v>633.11952007758498</v>
      </c>
      <c r="J18" s="1">
        <v>84.504883356824806</v>
      </c>
      <c r="K18" s="1">
        <v>6825.5109196046997</v>
      </c>
      <c r="L18" s="1">
        <v>40.450438918555001</v>
      </c>
      <c r="M18" s="1">
        <v>230.01496001461001</v>
      </c>
      <c r="N18" s="1">
        <v>325.24962876900503</v>
      </c>
      <c r="O18" s="1">
        <v>1087.54430409478</v>
      </c>
      <c r="P18" s="1">
        <v>1102.20581786206</v>
      </c>
      <c r="Q18" s="1">
        <v>1327.088473965</v>
      </c>
      <c r="R18" s="1">
        <v>1855.5659369889399</v>
      </c>
      <c r="S18" s="1">
        <v>857.39135899175096</v>
      </c>
      <c r="T18" s="1">
        <v>17</v>
      </c>
      <c r="U18" s="9">
        <f>D18/$C18*100</f>
        <v>18.729538772302107</v>
      </c>
      <c r="V18" s="9">
        <f>E18/$C18*100</f>
        <v>14.797607721735343</v>
      </c>
      <c r="W18" s="9">
        <f>F18/$C18*100</f>
        <v>19.182574952567361</v>
      </c>
      <c r="X18" s="9">
        <f>G18/$C18*100</f>
        <v>21.047446992538045</v>
      </c>
      <c r="Y18" s="9">
        <f>H18/$C18*100</f>
        <v>17.656753510672647</v>
      </c>
      <c r="Z18" s="9">
        <f>I18/$C18*100</f>
        <v>7.5750122048047972</v>
      </c>
      <c r="AA18" s="9">
        <f>J18/$C18*100</f>
        <v>1.0110658453795742</v>
      </c>
      <c r="AB18" s="9">
        <f>L18/$K18*100</f>
        <v>0.59263605897062566</v>
      </c>
      <c r="AC18" s="9">
        <f>M18/$K18*100</f>
        <v>3.3699302912833282</v>
      </c>
      <c r="AD18" s="9">
        <f>N18/$K18*100</f>
        <v>4.7652056029212524</v>
      </c>
      <c r="AE18" s="9">
        <f>O18/$K18*100</f>
        <v>15.933522294588393</v>
      </c>
      <c r="AF18" s="9">
        <f>P18/$K18*100</f>
        <v>16.148326928849077</v>
      </c>
      <c r="AG18" s="9">
        <f>Q18/$K18*100</f>
        <v>19.443064256966398</v>
      </c>
      <c r="AH18" s="9">
        <f>R18/$K18*100</f>
        <v>27.185744171315534</v>
      </c>
      <c r="AI18" s="9">
        <f>S18/$K18*100</f>
        <v>12.561570395105409</v>
      </c>
    </row>
    <row r="19" spans="1:35" x14ac:dyDescent="0.25">
      <c r="A19" t="s">
        <v>35</v>
      </c>
      <c r="B19" t="s">
        <v>67</v>
      </c>
      <c r="C19" s="1">
        <v>23143</v>
      </c>
      <c r="D19" s="1">
        <v>4476.2160392096503</v>
      </c>
      <c r="E19" s="1">
        <v>4000.9585882268102</v>
      </c>
      <c r="F19" s="1">
        <v>4335.0894414627501</v>
      </c>
      <c r="G19" s="1">
        <v>4971.8378369644997</v>
      </c>
      <c r="H19" s="1">
        <v>3557.2788637559001</v>
      </c>
      <c r="I19" s="1">
        <v>1617.21912047519</v>
      </c>
      <c r="J19" s="1">
        <v>184.400109905205</v>
      </c>
      <c r="K19" s="1">
        <v>18702.439235545899</v>
      </c>
      <c r="L19" s="1">
        <v>113.80471907991701</v>
      </c>
      <c r="M19" s="1">
        <v>513.38433923684102</v>
      </c>
      <c r="N19" s="1">
        <v>923.33205828540997</v>
      </c>
      <c r="O19" s="1">
        <v>2483.3693263600899</v>
      </c>
      <c r="P19" s="1">
        <v>3379.76316952461</v>
      </c>
      <c r="Q19" s="1">
        <v>3732.3037767904998</v>
      </c>
      <c r="R19" s="1">
        <v>4511.3770349794004</v>
      </c>
      <c r="S19" s="1">
        <v>3045.1048112890699</v>
      </c>
      <c r="T19" s="1">
        <v>40</v>
      </c>
      <c r="U19" s="9">
        <f>D19/$C19*100</f>
        <v>19.341554851184593</v>
      </c>
      <c r="V19" s="9">
        <f>E19/$C19*100</f>
        <v>17.287985949214928</v>
      </c>
      <c r="W19" s="9">
        <f>F19/$C19*100</f>
        <v>18.731752328837015</v>
      </c>
      <c r="X19" s="9">
        <f>G19/$C19*100</f>
        <v>21.483117300974374</v>
      </c>
      <c r="Y19" s="9">
        <f>H19/$C19*100</f>
        <v>15.370863171394808</v>
      </c>
      <c r="Z19" s="9">
        <f>I19/$C19*100</f>
        <v>6.9879407184686091</v>
      </c>
      <c r="AA19" s="9">
        <f>J19/$C19*100</f>
        <v>0.79678567992570104</v>
      </c>
      <c r="AB19" s="9">
        <f>L19/$K19*100</f>
        <v>0.60850201220608435</v>
      </c>
      <c r="AC19" s="9">
        <f>M19/$K19*100</f>
        <v>2.7450127374888167</v>
      </c>
      <c r="AD19" s="9">
        <f>N19/$K19*100</f>
        <v>4.9369606106273185</v>
      </c>
      <c r="AE19" s="9">
        <f>O19/$K19*100</f>
        <v>13.27831784444562</v>
      </c>
      <c r="AF19" s="9">
        <f>P19/$K19*100</f>
        <v>18.071242616850878</v>
      </c>
      <c r="AG19" s="9">
        <f>Q19/$K19*100</f>
        <v>19.956240626072319</v>
      </c>
      <c r="AH19" s="9">
        <f>R19/$K19*100</f>
        <v>24.121864416514541</v>
      </c>
      <c r="AI19" s="9">
        <f>S19/$K19*100</f>
        <v>16.2818591357941</v>
      </c>
    </row>
    <row r="20" spans="1:35" x14ac:dyDescent="0.25">
      <c r="A20" t="s">
        <v>36</v>
      </c>
      <c r="B20" t="s">
        <v>68</v>
      </c>
      <c r="C20" s="1">
        <v>712.00000000000102</v>
      </c>
      <c r="D20" s="1">
        <v>143.20473181231301</v>
      </c>
      <c r="E20" s="1">
        <v>101.672874511426</v>
      </c>
      <c r="F20" s="1">
        <v>153.90057473704601</v>
      </c>
      <c r="G20" s="1">
        <v>157.81478253427599</v>
      </c>
      <c r="H20" s="1">
        <v>100.702798113873</v>
      </c>
      <c r="I20" s="1">
        <v>50.617907355815298</v>
      </c>
      <c r="J20" s="1">
        <v>4.0863309352517998</v>
      </c>
      <c r="K20" s="1">
        <v>568.28249692995405</v>
      </c>
      <c r="L20" s="1">
        <v>4.93531150891795</v>
      </c>
      <c r="M20" s="1">
        <v>4.8563421350048204</v>
      </c>
      <c r="N20" s="1">
        <v>19.996690833242202</v>
      </c>
      <c r="O20" s="1">
        <v>69.599535105134706</v>
      </c>
      <c r="P20" s="1">
        <v>134.063631632197</v>
      </c>
      <c r="Q20" s="1">
        <v>168.91658467933601</v>
      </c>
      <c r="R20" s="1">
        <v>126.709614245457</v>
      </c>
      <c r="S20" s="1">
        <v>39.204786790665203</v>
      </c>
      <c r="T20" s="1">
        <v>2</v>
      </c>
      <c r="U20" s="9">
        <f>D20/$C20*100</f>
        <v>20.113024130942811</v>
      </c>
      <c r="V20" s="9">
        <f>E20/$C20*100</f>
        <v>14.27989810553734</v>
      </c>
      <c r="W20" s="9">
        <f>F20/$C20*100</f>
        <v>21.615249260821038</v>
      </c>
      <c r="X20" s="9">
        <f>G20/$C20*100</f>
        <v>22.164997546948843</v>
      </c>
      <c r="Y20" s="9">
        <f>H20/$C20*100</f>
        <v>14.14365142048776</v>
      </c>
      <c r="Z20" s="9">
        <f>I20/$C20*100</f>
        <v>7.1092566510976436</v>
      </c>
      <c r="AA20" s="9">
        <f>J20/$C20*100</f>
        <v>0.57392288416457782</v>
      </c>
      <c r="AB20" s="9">
        <f>L20/$K20*100</f>
        <v>0.86846093898370957</v>
      </c>
      <c r="AC20" s="9">
        <f>M20/$K20*100</f>
        <v>0.85456479149724862</v>
      </c>
      <c r="AD20" s="9">
        <f>N20/$K20*100</f>
        <v>3.5187940753535076</v>
      </c>
      <c r="AE20" s="9">
        <f>O20/$K20*100</f>
        <v>12.247348014611379</v>
      </c>
      <c r="AF20" s="9">
        <f>P20/$K20*100</f>
        <v>23.591018966174769</v>
      </c>
      <c r="AG20" s="9">
        <f>Q20/$K20*100</f>
        <v>29.724051962162847</v>
      </c>
      <c r="AH20" s="9">
        <f>R20/$K20*100</f>
        <v>22.296941209694708</v>
      </c>
      <c r="AI20" s="9">
        <f>S20/$K20*100</f>
        <v>6.8988200415219803</v>
      </c>
    </row>
    <row r="21" spans="1:35" x14ac:dyDescent="0.25">
      <c r="A21" t="s">
        <v>37</v>
      </c>
      <c r="B21" t="s">
        <v>69</v>
      </c>
      <c r="C21" s="1">
        <v>3012</v>
      </c>
      <c r="D21" s="1">
        <v>548.93425112428895</v>
      </c>
      <c r="E21" s="1">
        <v>421.95466805868602</v>
      </c>
      <c r="F21" s="1">
        <v>542.77833845127395</v>
      </c>
      <c r="G21" s="1">
        <v>664.99035325483396</v>
      </c>
      <c r="H21" s="1">
        <v>494.193822511544</v>
      </c>
      <c r="I21" s="1">
        <v>287.62763417842399</v>
      </c>
      <c r="J21" s="1">
        <v>51.520932420945996</v>
      </c>
      <c r="K21" s="1">
        <v>2473.7732291433999</v>
      </c>
      <c r="L21" s="1">
        <v>188.28135137300899</v>
      </c>
      <c r="M21" s="1">
        <v>79.729195296893195</v>
      </c>
      <c r="N21" s="1">
        <v>145.00464593770999</v>
      </c>
      <c r="O21" s="1">
        <v>341.06258995110898</v>
      </c>
      <c r="P21" s="1">
        <v>371.789696823665</v>
      </c>
      <c r="Q21" s="1">
        <v>388.05069335178899</v>
      </c>
      <c r="R21" s="1">
        <v>684.36185783846895</v>
      </c>
      <c r="S21" s="1">
        <v>275.49319857075301</v>
      </c>
      <c r="T21" s="1">
        <v>9</v>
      </c>
      <c r="U21" s="9">
        <f>D21/$C21*100</f>
        <v>18.224908735866165</v>
      </c>
      <c r="V21" s="9">
        <f>E21/$C21*100</f>
        <v>14.009119125454383</v>
      </c>
      <c r="W21" s="9">
        <f>F21/$C21*100</f>
        <v>18.020529165048934</v>
      </c>
      <c r="X21" s="9">
        <f>G21/$C21*100</f>
        <v>22.078032976588112</v>
      </c>
      <c r="Y21" s="9">
        <f>H21/$C21*100</f>
        <v>16.407497427342101</v>
      </c>
      <c r="Z21" s="9">
        <f>I21/$C21*100</f>
        <v>9.5493902449675954</v>
      </c>
      <c r="AA21" s="9">
        <f>J21/$C21*100</f>
        <v>1.7105223247326027</v>
      </c>
      <c r="AB21" s="9">
        <f>L21/$K21*100</f>
        <v>7.6110998839697883</v>
      </c>
      <c r="AC21" s="9">
        <f>M21/$K21*100</f>
        <v>3.222979146091788</v>
      </c>
      <c r="AD21" s="9">
        <f>N21/$K21*100</f>
        <v>5.8616790023199155</v>
      </c>
      <c r="AE21" s="9">
        <f>O21/$K21*100</f>
        <v>13.787140467568632</v>
      </c>
      <c r="AF21" s="9">
        <f>P21/$K21*100</f>
        <v>15.029255408039385</v>
      </c>
      <c r="AG21" s="9">
        <f>Q21/$K21*100</f>
        <v>15.686591187105714</v>
      </c>
      <c r="AH21" s="9">
        <f>R21/$K21*100</f>
        <v>27.664696576712682</v>
      </c>
      <c r="AI21" s="9">
        <f>S21/$K21*100</f>
        <v>11.136558328191981</v>
      </c>
    </row>
    <row r="22" spans="1:35" x14ac:dyDescent="0.25">
      <c r="A22" t="s">
        <v>38</v>
      </c>
      <c r="B22" t="s">
        <v>70</v>
      </c>
      <c r="C22" s="1">
        <v>9675</v>
      </c>
      <c r="D22" s="1">
        <v>2115.2212400864</v>
      </c>
      <c r="E22" s="1">
        <v>1477.2048995197999</v>
      </c>
      <c r="F22" s="1">
        <v>2005.5417747264901</v>
      </c>
      <c r="G22" s="1">
        <v>1990.14017554573</v>
      </c>
      <c r="H22" s="1">
        <v>1377.4738294654201</v>
      </c>
      <c r="I22" s="1">
        <v>632.46579008344702</v>
      </c>
      <c r="J22" s="1">
        <v>76.9522905727232</v>
      </c>
      <c r="K22" s="1">
        <v>7563.3178147132703</v>
      </c>
      <c r="L22" s="1">
        <v>122.964432168638</v>
      </c>
      <c r="M22" s="1">
        <v>404.03207434395301</v>
      </c>
      <c r="N22" s="1">
        <v>449.69964894442899</v>
      </c>
      <c r="O22" s="1">
        <v>961.49896222809605</v>
      </c>
      <c r="P22" s="1">
        <v>1276.62186045573</v>
      </c>
      <c r="Q22" s="1">
        <v>1482.16120096794</v>
      </c>
      <c r="R22" s="1">
        <v>1782.8033134811101</v>
      </c>
      <c r="S22" s="1">
        <v>1083.5363221233799</v>
      </c>
      <c r="T22" s="1">
        <v>42</v>
      </c>
      <c r="U22" s="9">
        <f>D22/$C22*100</f>
        <v>21.862751835518345</v>
      </c>
      <c r="V22" s="9">
        <f>E22/$C22*100</f>
        <v>15.268267695295091</v>
      </c>
      <c r="W22" s="9">
        <f>F22/$C22*100</f>
        <v>20.729113950661397</v>
      </c>
      <c r="X22" s="9">
        <f>G22/$C22*100</f>
        <v>20.569924295046306</v>
      </c>
      <c r="Y22" s="9">
        <f>H22/$C22*100</f>
        <v>14.237455601709767</v>
      </c>
      <c r="Z22" s="9">
        <f>I22/$C22*100</f>
        <v>6.5371141093896332</v>
      </c>
      <c r="AA22" s="9">
        <f>J22/$C22*100</f>
        <v>0.79537251237956808</v>
      </c>
      <c r="AB22" s="9">
        <f>L22/$K22*100</f>
        <v>1.6258001472505841</v>
      </c>
      <c r="AC22" s="9">
        <f>M22/$K22*100</f>
        <v>5.3419951963141203</v>
      </c>
      <c r="AD22" s="9">
        <f>N22/$K22*100</f>
        <v>5.9457986555795337</v>
      </c>
      <c r="AE22" s="9">
        <f>O22/$K22*100</f>
        <v>12.712661106976727</v>
      </c>
      <c r="AF22" s="9">
        <f>P22/$K22*100</f>
        <v>16.879124899025911</v>
      </c>
      <c r="AG22" s="9">
        <f>Q22/$K22*100</f>
        <v>19.596706594619409</v>
      </c>
      <c r="AH22" s="9">
        <f>R22/$K22*100</f>
        <v>23.571709627393162</v>
      </c>
      <c r="AI22" s="9">
        <f>S22/$K22*100</f>
        <v>14.326203772840628</v>
      </c>
    </row>
    <row r="23" spans="1:35" x14ac:dyDescent="0.25">
      <c r="A23" t="s">
        <v>39</v>
      </c>
      <c r="B23" t="s">
        <v>71</v>
      </c>
      <c r="C23" s="1">
        <v>2759</v>
      </c>
      <c r="D23" s="1">
        <v>624.49417030771997</v>
      </c>
      <c r="E23" s="1">
        <v>400.61496814721397</v>
      </c>
      <c r="F23" s="1">
        <v>579.40241566783504</v>
      </c>
      <c r="G23" s="1">
        <v>581.73510335175899</v>
      </c>
      <c r="H23" s="1">
        <v>383.37874718940799</v>
      </c>
      <c r="I23" s="1">
        <v>169.00228666222401</v>
      </c>
      <c r="J23" s="1">
        <v>20.372308673842198</v>
      </c>
      <c r="K23" s="1">
        <v>2142.9397315452002</v>
      </c>
      <c r="L23" s="1">
        <v>56.594016497955501</v>
      </c>
      <c r="M23" s="1">
        <v>122.40634853762199</v>
      </c>
      <c r="N23" s="1">
        <v>151.15247548972201</v>
      </c>
      <c r="O23" s="1">
        <v>231.45992583274599</v>
      </c>
      <c r="P23" s="1">
        <v>378.717744821765</v>
      </c>
      <c r="Q23" s="1">
        <v>357.54973033192601</v>
      </c>
      <c r="R23" s="1">
        <v>536.86856006139305</v>
      </c>
      <c r="S23" s="1">
        <v>308.19092997207201</v>
      </c>
      <c r="T23" s="1">
        <v>6</v>
      </c>
      <c r="U23" s="9">
        <f>D23/$C23*100</f>
        <v>22.634801388463934</v>
      </c>
      <c r="V23" s="9">
        <f>E23/$C23*100</f>
        <v>14.520296054628995</v>
      </c>
      <c r="W23" s="9">
        <f>F23/$C23*100</f>
        <v>21.000450006083184</v>
      </c>
      <c r="X23" s="9">
        <f>G23/$C23*100</f>
        <v>21.084998309233743</v>
      </c>
      <c r="Y23" s="9">
        <f>H23/$C23*100</f>
        <v>13.895568944886117</v>
      </c>
      <c r="Z23" s="9">
        <f>I23/$C23*100</f>
        <v>6.1254906365430957</v>
      </c>
      <c r="AA23" s="9">
        <f>J23/$C23*100</f>
        <v>0.73839466016100752</v>
      </c>
      <c r="AB23" s="9">
        <f>L23/$K23*100</f>
        <v>2.6409523172706075</v>
      </c>
      <c r="AC23" s="9">
        <f>M23/$K23*100</f>
        <v>5.7120761137486111</v>
      </c>
      <c r="AD23" s="9">
        <f>N23/$K23*100</f>
        <v>7.0535103374433747</v>
      </c>
      <c r="AE23" s="9">
        <f>O23/$K23*100</f>
        <v>10.801046918190657</v>
      </c>
      <c r="AF23" s="9">
        <f>P23/$K23*100</f>
        <v>17.672813623586357</v>
      </c>
      <c r="AG23" s="9">
        <f>Q23/$K23*100</f>
        <v>16.685011018677095</v>
      </c>
      <c r="AH23" s="9">
        <f>R23/$K23*100</f>
        <v>25.052900562643245</v>
      </c>
      <c r="AI23" s="9">
        <f>S23/$K23*100</f>
        <v>14.381689108440121</v>
      </c>
    </row>
    <row r="24" spans="1:35" x14ac:dyDescent="0.25">
      <c r="A24" t="s">
        <v>40</v>
      </c>
      <c r="B24" t="s">
        <v>72</v>
      </c>
      <c r="C24" s="1">
        <v>16213</v>
      </c>
      <c r="D24" s="1">
        <v>3298.1902264385599</v>
      </c>
      <c r="E24" s="1">
        <v>2537.0482012911598</v>
      </c>
      <c r="F24" s="1">
        <v>3246.3682245531299</v>
      </c>
      <c r="G24" s="1">
        <v>3365.92231253809</v>
      </c>
      <c r="H24" s="1">
        <v>2590.0168599972699</v>
      </c>
      <c r="I24" s="1">
        <v>1057.3309994382601</v>
      </c>
      <c r="J24" s="1">
        <v>118.123175743537</v>
      </c>
      <c r="K24" s="1">
        <v>13112.0990903694</v>
      </c>
      <c r="L24" s="1">
        <v>295.144600594439</v>
      </c>
      <c r="M24" s="1">
        <v>395.15316622595202</v>
      </c>
      <c r="N24" s="1">
        <v>597.48049380381099</v>
      </c>
      <c r="O24" s="1">
        <v>1780.5109909968301</v>
      </c>
      <c r="P24" s="1">
        <v>2466.2374452031399</v>
      </c>
      <c r="Q24" s="1">
        <v>2368.9114442526402</v>
      </c>
      <c r="R24" s="1">
        <v>3254.1398109801498</v>
      </c>
      <c r="S24" s="1">
        <v>1954.5211383124399</v>
      </c>
      <c r="T24" s="1">
        <v>35</v>
      </c>
      <c r="U24" s="9">
        <f>D24/$C24*100</f>
        <v>20.342874399793747</v>
      </c>
      <c r="V24" s="9">
        <f>E24/$C24*100</f>
        <v>15.648234141066798</v>
      </c>
      <c r="W24" s="9">
        <f>F24/$C24*100</f>
        <v>20.023241994406526</v>
      </c>
      <c r="X24" s="9">
        <f>G24/$C24*100</f>
        <v>20.760638453944921</v>
      </c>
      <c r="Y24" s="9">
        <f>H24/$C24*100</f>
        <v>15.974938999551409</v>
      </c>
      <c r="Z24" s="9">
        <f>I24/$C24*100</f>
        <v>6.521501260952693</v>
      </c>
      <c r="AA24" s="9">
        <f>J24/$C24*100</f>
        <v>0.72857075028395124</v>
      </c>
      <c r="AB24" s="9">
        <f>L24/$K24*100</f>
        <v>2.250933268275995</v>
      </c>
      <c r="AC24" s="9">
        <f>M24/$K24*100</f>
        <v>3.0136529895216002</v>
      </c>
      <c r="AD24" s="9">
        <f>N24/$K24*100</f>
        <v>4.5567112457428696</v>
      </c>
      <c r="AE24" s="9">
        <f>O24/$K24*100</f>
        <v>13.579145327726994</v>
      </c>
      <c r="AF24" s="9">
        <f>P24/$K24*100</f>
        <v>18.808868268960435</v>
      </c>
      <c r="AG24" s="9">
        <f>Q24/$K24*100</f>
        <v>18.066607245155453</v>
      </c>
      <c r="AH24" s="9">
        <f>R24/$K24*100</f>
        <v>24.817840290501287</v>
      </c>
      <c r="AI24" s="9">
        <f>S24/$K24*100</f>
        <v>14.906241364115381</v>
      </c>
    </row>
    <row r="25" spans="1:35" x14ac:dyDescent="0.25">
      <c r="A25" t="s">
        <v>41</v>
      </c>
      <c r="B25" t="s">
        <v>73</v>
      </c>
      <c r="C25" s="1">
        <v>1137</v>
      </c>
      <c r="D25" s="1">
        <v>242.290661070304</v>
      </c>
      <c r="E25" s="1">
        <v>190.019937040923</v>
      </c>
      <c r="F25" s="1">
        <v>206.120671563484</v>
      </c>
      <c r="G25" s="1">
        <v>223.14585519412401</v>
      </c>
      <c r="H25" s="1">
        <v>182.019937040923</v>
      </c>
      <c r="I25" s="1">
        <v>85.371458551941203</v>
      </c>
      <c r="J25" s="1">
        <v>8.0314795383001005</v>
      </c>
      <c r="K25" s="1">
        <v>899.75341028331502</v>
      </c>
      <c r="L25" s="1">
        <v>15.062959076600199</v>
      </c>
      <c r="M25" s="1">
        <v>35.2203567681007</v>
      </c>
      <c r="N25" s="1">
        <v>10.062959076600199</v>
      </c>
      <c r="O25" s="1">
        <v>80.409233997901296</v>
      </c>
      <c r="P25" s="1">
        <v>150.881427072403</v>
      </c>
      <c r="Q25" s="1">
        <v>185.97586568730301</v>
      </c>
      <c r="R25" s="1">
        <v>236.03882476390299</v>
      </c>
      <c r="S25" s="1">
        <v>186.101783840503</v>
      </c>
      <c r="T25" s="1">
        <v>3</v>
      </c>
      <c r="U25" s="9">
        <f>D25/$C25*100</f>
        <v>21.30964477311381</v>
      </c>
      <c r="V25" s="9">
        <f>E25/$C25*100</f>
        <v>16.71239551811108</v>
      </c>
      <c r="W25" s="9">
        <f>F25/$C25*100</f>
        <v>18.128467155979244</v>
      </c>
      <c r="X25" s="9">
        <f>G25/$C25*100</f>
        <v>19.625844784003871</v>
      </c>
      <c r="Y25" s="9">
        <f>H25/$C25*100</f>
        <v>16.008789537460245</v>
      </c>
      <c r="Z25" s="9">
        <f>I25/$C25*100</f>
        <v>7.5084836017538432</v>
      </c>
      <c r="AA25" s="9">
        <f>J25/$C25*100</f>
        <v>0.70637462957784525</v>
      </c>
      <c r="AB25" s="9">
        <f>L25/$K25*100</f>
        <v>1.6741208095957274</v>
      </c>
      <c r="AC25" s="9">
        <f>M25/$K25*100</f>
        <v>3.9144454875709207</v>
      </c>
      <c r="AD25" s="9">
        <f>N25/$K25*100</f>
        <v>1.1184129964488345</v>
      </c>
      <c r="AE25" s="9">
        <f>O25/$K25*100</f>
        <v>8.9368079163581022</v>
      </c>
      <c r="AF25" s="9">
        <f>P25/$K25*100</f>
        <v>16.76919757657749</v>
      </c>
      <c r="AG25" s="9">
        <f>Q25/$K25*100</f>
        <v>20.669648323838281</v>
      </c>
      <c r="AH25" s="9">
        <f>R25/$K25*100</f>
        <v>26.233723825462235</v>
      </c>
      <c r="AI25" s="9">
        <f>S25/$K25*100</f>
        <v>20.683643064148335</v>
      </c>
    </row>
    <row r="26" spans="1:35" x14ac:dyDescent="0.25">
      <c r="A26" t="s">
        <v>42</v>
      </c>
      <c r="B26" t="s">
        <v>74</v>
      </c>
      <c r="C26" s="1">
        <v>5260</v>
      </c>
      <c r="D26" s="1">
        <v>1056.9219773535101</v>
      </c>
      <c r="E26" s="1">
        <v>863.54210569273698</v>
      </c>
      <c r="F26" s="1">
        <v>951.805050565854</v>
      </c>
      <c r="G26" s="1">
        <v>1080.58477491949</v>
      </c>
      <c r="H26" s="1">
        <v>860.443511169761</v>
      </c>
      <c r="I26" s="1">
        <v>390.65788126870899</v>
      </c>
      <c r="J26" s="1">
        <v>56.044699029928601</v>
      </c>
      <c r="K26" s="1">
        <v>4212.8985502580199</v>
      </c>
      <c r="L26" s="1">
        <v>34.927536231884098</v>
      </c>
      <c r="M26" s="1">
        <v>135.12512525188399</v>
      </c>
      <c r="N26" s="1">
        <v>120.10812179582101</v>
      </c>
      <c r="O26" s="1">
        <v>530.49829837566597</v>
      </c>
      <c r="P26" s="1">
        <v>720.17337425200697</v>
      </c>
      <c r="Q26" s="1">
        <v>854.99623111088101</v>
      </c>
      <c r="R26" s="1">
        <v>1187.13384086884</v>
      </c>
      <c r="S26" s="1">
        <v>629.93602237103403</v>
      </c>
      <c r="T26" s="1">
        <v>10</v>
      </c>
      <c r="U26" s="9">
        <f>D26/$C26*100</f>
        <v>20.093573713945059</v>
      </c>
      <c r="V26" s="9">
        <f>E26/$C26*100</f>
        <v>16.417150298341006</v>
      </c>
      <c r="W26" s="9">
        <f>F26/$C26*100</f>
        <v>18.095153052582777</v>
      </c>
      <c r="X26" s="9">
        <f>G26/$C26*100</f>
        <v>20.543436785541637</v>
      </c>
      <c r="Y26" s="9">
        <f>H26/$C26*100</f>
        <v>16.358241657219789</v>
      </c>
      <c r="Z26" s="9">
        <f>I26/$C26*100</f>
        <v>7.4269559176560644</v>
      </c>
      <c r="AA26" s="9">
        <f>J26/$C26*100</f>
        <v>1.0654885747134715</v>
      </c>
      <c r="AB26" s="9">
        <f>L26/$K26*100</f>
        <v>0.82906188732565034</v>
      </c>
      <c r="AC26" s="9">
        <f>M26/$K26*100</f>
        <v>3.2074146490806954</v>
      </c>
      <c r="AD26" s="9">
        <f>N26/$K26*100</f>
        <v>2.8509616446487884</v>
      </c>
      <c r="AE26" s="9">
        <f>O26/$K26*100</f>
        <v>12.592240046776714</v>
      </c>
      <c r="AF26" s="9">
        <f>P26/$K26*100</f>
        <v>17.094486507582761</v>
      </c>
      <c r="AG26" s="9">
        <f>Q26/$K26*100</f>
        <v>20.294726324670613</v>
      </c>
      <c r="AH26" s="9">
        <f>R26/$K26*100</f>
        <v>28.178552763776704</v>
      </c>
      <c r="AI26" s="9">
        <f>S26/$K26*100</f>
        <v>14.952556176138005</v>
      </c>
    </row>
    <row r="27" spans="1:35" x14ac:dyDescent="0.25">
      <c r="A27" t="s">
        <v>43</v>
      </c>
      <c r="B27" t="s">
        <v>75</v>
      </c>
      <c r="C27" s="1">
        <v>361.00000000000102</v>
      </c>
      <c r="D27" s="1">
        <v>76.246544415791604</v>
      </c>
      <c r="E27" s="1">
        <v>41.079677902317002</v>
      </c>
      <c r="F27" s="1">
        <v>73.812657030027594</v>
      </c>
      <c r="G27" s="1">
        <v>71.787874306190801</v>
      </c>
      <c r="H27" s="1">
        <v>65.334777267411098</v>
      </c>
      <c r="I27" s="1">
        <v>28.614990004649702</v>
      </c>
      <c r="J27" s="1">
        <v>4.12347907361276</v>
      </c>
      <c r="K27" s="1">
        <v>302.73297712352098</v>
      </c>
      <c r="L27">
        <v>0</v>
      </c>
      <c r="M27" s="1">
        <v>19.9707646852134</v>
      </c>
      <c r="N27">
        <v>0</v>
      </c>
      <c r="O27" s="1">
        <v>34.965348238380102</v>
      </c>
      <c r="P27" s="1">
        <v>20.263696885967601</v>
      </c>
      <c r="Q27" s="1">
        <v>70.340415653959099</v>
      </c>
      <c r="R27" s="1">
        <v>102.19590383619401</v>
      </c>
      <c r="S27" s="1">
        <v>54.996847823807201</v>
      </c>
      <c r="T27" s="1">
        <v>1</v>
      </c>
      <c r="U27" s="9">
        <f>D27/$C27*100</f>
        <v>21.120926430967142</v>
      </c>
      <c r="V27" s="9">
        <f>E27/$C27*100</f>
        <v>11.379412161306616</v>
      </c>
      <c r="W27" s="9">
        <f>F27/$C27*100</f>
        <v>20.446719398899553</v>
      </c>
      <c r="X27" s="9">
        <f>G27/$C27*100</f>
        <v>19.885837757947534</v>
      </c>
      <c r="Y27" s="9">
        <f>H27/$C27*100</f>
        <v>18.098276251360364</v>
      </c>
      <c r="Z27" s="9">
        <f>I27/$C27*100</f>
        <v>7.926590028988814</v>
      </c>
      <c r="AA27" s="9">
        <f>J27/$C27*100</f>
        <v>1.1422379705298473</v>
      </c>
      <c r="AB27" s="9">
        <f>L27/$K27*100</f>
        <v>0</v>
      </c>
      <c r="AC27" s="9">
        <f>M27/$K27*100</f>
        <v>6.5968249891272785</v>
      </c>
      <c r="AD27" s="9">
        <f>N27/$K27*100</f>
        <v>0</v>
      </c>
      <c r="AE27" s="9">
        <f>O27/$K27*100</f>
        <v>11.54989739492885</v>
      </c>
      <c r="AF27" s="9">
        <f>P27/$K27*100</f>
        <v>6.693587556435789</v>
      </c>
      <c r="AG27" s="9">
        <f>Q27/$K27*100</f>
        <v>23.235134910743085</v>
      </c>
      <c r="AH27" s="9">
        <f>R27/$K27*100</f>
        <v>33.757770563097942</v>
      </c>
      <c r="AI27" s="9">
        <f>S27/$K27*100</f>
        <v>18.166784585667191</v>
      </c>
    </row>
    <row r="28" spans="1:35" x14ac:dyDescent="0.25">
      <c r="A28" t="s">
        <v>44</v>
      </c>
      <c r="B28" t="s">
        <v>76</v>
      </c>
      <c r="C28" s="1">
        <v>359</v>
      </c>
      <c r="D28" s="1">
        <v>63.7765042979943</v>
      </c>
      <c r="E28" s="1">
        <v>43.203438395415503</v>
      </c>
      <c r="F28" s="1">
        <v>70.977077363896896</v>
      </c>
      <c r="G28" s="1">
        <v>98.750716332378204</v>
      </c>
      <c r="H28" s="1">
        <v>57.604584527220602</v>
      </c>
      <c r="I28" s="1">
        <v>21.601719197707698</v>
      </c>
      <c r="J28" s="1">
        <v>3.0859598853868202</v>
      </c>
      <c r="K28" s="1">
        <v>318.882521489971</v>
      </c>
      <c r="L28">
        <v>0</v>
      </c>
      <c r="M28" s="1">
        <v>10.2865329512894</v>
      </c>
      <c r="N28" s="1">
        <v>15.4297994269341</v>
      </c>
      <c r="O28" s="1">
        <v>51.432664756446997</v>
      </c>
      <c r="P28" s="1">
        <v>51.432664756446997</v>
      </c>
      <c r="Q28" s="1">
        <v>41.146131805157601</v>
      </c>
      <c r="R28" s="1">
        <v>72.005730659025801</v>
      </c>
      <c r="S28" s="1">
        <v>77.148997134670495</v>
      </c>
      <c r="T28" s="1">
        <v>1</v>
      </c>
      <c r="U28" s="9">
        <f>D28/$C28*100</f>
        <v>17.765042979942702</v>
      </c>
      <c r="V28" s="9">
        <f>E28/$C28*100</f>
        <v>12.034383954154736</v>
      </c>
      <c r="W28" s="9">
        <f>F28/$C28*100</f>
        <v>19.770773638968496</v>
      </c>
      <c r="X28" s="9">
        <f>G28/$C28*100</f>
        <v>27.50716332378223</v>
      </c>
      <c r="Y28" s="9">
        <f>H28/$C28*100</f>
        <v>16.045845272206297</v>
      </c>
      <c r="Z28" s="9">
        <f>I28/$C28*100</f>
        <v>6.0171919770773536</v>
      </c>
      <c r="AA28" s="9">
        <f>J28/$C28*100</f>
        <v>0.85959885386819501</v>
      </c>
      <c r="AB28" s="9">
        <f>L28/$K28*100</f>
        <v>0</v>
      </c>
      <c r="AC28" s="9">
        <f>M28/$K28*100</f>
        <v>3.2258064516129075</v>
      </c>
      <c r="AD28" s="9">
        <f>N28/$K28*100</f>
        <v>4.8387096774193612</v>
      </c>
      <c r="AE28" s="9">
        <f>O28/$K28*100</f>
        <v>16.129032258064534</v>
      </c>
      <c r="AF28" s="9">
        <f>P28/$K28*100</f>
        <v>16.129032258064534</v>
      </c>
      <c r="AG28" s="9">
        <f>Q28/$K28*100</f>
        <v>12.90322580645163</v>
      </c>
      <c r="AH28" s="9">
        <f>R28/$K28*100</f>
        <v>22.580645161290352</v>
      </c>
      <c r="AI28" s="9">
        <f>S28/$K28*100</f>
        <v>24.193548387096804</v>
      </c>
    </row>
    <row r="29" spans="1:35" x14ac:dyDescent="0.25">
      <c r="A29" t="s">
        <v>45</v>
      </c>
      <c r="B29" t="s">
        <v>77</v>
      </c>
      <c r="C29" s="1">
        <v>1744</v>
      </c>
      <c r="D29" s="1">
        <v>379</v>
      </c>
      <c r="E29" s="1">
        <v>262</v>
      </c>
      <c r="F29" s="1">
        <v>301</v>
      </c>
      <c r="G29" s="1">
        <v>336</v>
      </c>
      <c r="H29" s="1">
        <v>318</v>
      </c>
      <c r="I29" s="1">
        <v>139</v>
      </c>
      <c r="J29" s="1">
        <v>9</v>
      </c>
      <c r="K29" s="1">
        <v>1420</v>
      </c>
      <c r="L29" s="1">
        <v>10</v>
      </c>
      <c r="M29" s="1">
        <v>40</v>
      </c>
      <c r="N29" s="1">
        <v>80</v>
      </c>
      <c r="O29" s="1">
        <v>150</v>
      </c>
      <c r="P29" s="1">
        <v>250</v>
      </c>
      <c r="Q29" s="1">
        <v>230</v>
      </c>
      <c r="R29" s="1">
        <v>425</v>
      </c>
      <c r="S29" s="1">
        <v>235</v>
      </c>
      <c r="T29" s="1">
        <v>2</v>
      </c>
      <c r="U29" s="9">
        <f>D29/$C29*100</f>
        <v>21.731651376146786</v>
      </c>
      <c r="V29" s="9">
        <f>E29/$C29*100</f>
        <v>15.022935779816512</v>
      </c>
      <c r="W29" s="9">
        <f>F29/$C29*100</f>
        <v>17.259174311926607</v>
      </c>
      <c r="X29" s="9">
        <f>G29/$C29*100</f>
        <v>19.26605504587156</v>
      </c>
      <c r="Y29" s="9">
        <f>H29/$C29*100</f>
        <v>18.23394495412844</v>
      </c>
      <c r="Z29" s="9">
        <f>I29/$C29*100</f>
        <v>7.9701834862385317</v>
      </c>
      <c r="AA29" s="9">
        <f>J29/$C29*100</f>
        <v>0.5160550458715597</v>
      </c>
      <c r="AB29" s="9">
        <f>L29/$K29*100</f>
        <v>0.70422535211267612</v>
      </c>
      <c r="AC29" s="9">
        <f>M29/$K29*100</f>
        <v>2.8169014084507045</v>
      </c>
      <c r="AD29" s="9">
        <f>N29/$K29*100</f>
        <v>5.6338028169014089</v>
      </c>
      <c r="AE29" s="9">
        <f>O29/$K29*100</f>
        <v>10.56338028169014</v>
      </c>
      <c r="AF29" s="9">
        <f>P29/$K29*100</f>
        <v>17.6056338028169</v>
      </c>
      <c r="AG29" s="9">
        <f>Q29/$K29*100</f>
        <v>16.197183098591552</v>
      </c>
      <c r="AH29" s="9">
        <f>R29/$K29*100</f>
        <v>29.929577464788732</v>
      </c>
      <c r="AI29" s="9">
        <f>S29/$K29*100</f>
        <v>16.549295774647888</v>
      </c>
    </row>
    <row r="30" spans="1:35" x14ac:dyDescent="0.25">
      <c r="A30" t="s">
        <v>46</v>
      </c>
      <c r="B30" t="s">
        <v>78</v>
      </c>
      <c r="C30" s="1">
        <v>1369</v>
      </c>
      <c r="D30" s="1">
        <v>310</v>
      </c>
      <c r="E30" s="1">
        <v>224</v>
      </c>
      <c r="F30" s="1">
        <v>293</v>
      </c>
      <c r="G30" s="1">
        <v>267</v>
      </c>
      <c r="H30" s="1">
        <v>181</v>
      </c>
      <c r="I30" s="1">
        <v>84</v>
      </c>
      <c r="J30" s="1">
        <v>10</v>
      </c>
      <c r="K30" s="1">
        <v>1030</v>
      </c>
      <c r="L30">
        <v>0</v>
      </c>
      <c r="M30" s="1">
        <v>50</v>
      </c>
      <c r="N30" s="1">
        <v>85</v>
      </c>
      <c r="O30" s="1">
        <v>205</v>
      </c>
      <c r="P30" s="1">
        <v>160</v>
      </c>
      <c r="Q30" s="1">
        <v>125</v>
      </c>
      <c r="R30" s="1">
        <v>280</v>
      </c>
      <c r="S30" s="1">
        <v>125</v>
      </c>
      <c r="T30" s="1">
        <v>1</v>
      </c>
      <c r="U30" s="9">
        <f>D30/$C30*100</f>
        <v>22.644265887509128</v>
      </c>
      <c r="V30" s="9">
        <f>E30/$C30*100</f>
        <v>16.362308254200148</v>
      </c>
      <c r="W30" s="9">
        <f>F30/$C30*100</f>
        <v>21.402483564645728</v>
      </c>
      <c r="X30" s="9">
        <f>G30/$C30*100</f>
        <v>19.50328707085464</v>
      </c>
      <c r="Y30" s="9">
        <f>H30/$C30*100</f>
        <v>13.221329437545654</v>
      </c>
      <c r="Z30" s="9">
        <f>I30/$C30*100</f>
        <v>6.1358655953250549</v>
      </c>
      <c r="AA30" s="9">
        <f>J30/$C30*100</f>
        <v>0.73046018991964945</v>
      </c>
      <c r="AB30" s="9">
        <f>L30/$K30*100</f>
        <v>0</v>
      </c>
      <c r="AC30" s="9">
        <f>M30/$K30*100</f>
        <v>4.8543689320388346</v>
      </c>
      <c r="AD30" s="9">
        <f>N30/$K30*100</f>
        <v>8.2524271844660202</v>
      </c>
      <c r="AE30" s="9">
        <f>O30/$K30*100</f>
        <v>19.902912621359224</v>
      </c>
      <c r="AF30" s="9">
        <f>P30/$K30*100</f>
        <v>15.53398058252427</v>
      </c>
      <c r="AG30" s="9">
        <f>Q30/$K30*100</f>
        <v>12.135922330097088</v>
      </c>
      <c r="AH30" s="9">
        <f>R30/$K30*100</f>
        <v>27.184466019417474</v>
      </c>
      <c r="AI30" s="9">
        <f>S30/$K30*100</f>
        <v>12.135922330097088</v>
      </c>
    </row>
    <row r="31" spans="1:35" x14ac:dyDescent="0.25">
      <c r="A31" t="s">
        <v>47</v>
      </c>
      <c r="B31" t="s">
        <v>79</v>
      </c>
      <c r="C31" s="1">
        <v>961.00000000000102</v>
      </c>
      <c r="D31" s="1">
        <v>207.42347062458899</v>
      </c>
      <c r="E31" s="1">
        <v>144.29841859392101</v>
      </c>
      <c r="F31" s="1">
        <v>207.43668527460201</v>
      </c>
      <c r="G31" s="1">
        <v>194.406942673955</v>
      </c>
      <c r="H31" s="1">
        <v>146.305744601247</v>
      </c>
      <c r="I31" s="1">
        <v>56.117030538377598</v>
      </c>
      <c r="J31" s="1">
        <v>5.0117076933087201</v>
      </c>
      <c r="K31" s="1">
        <v>761.62760090778102</v>
      </c>
      <c r="L31" s="1">
        <v>10.014605619942399</v>
      </c>
      <c r="M31" s="1">
        <v>50.117076933087198</v>
      </c>
      <c r="N31" s="1">
        <v>50.106064724743398</v>
      </c>
      <c r="O31" s="1">
        <v>120.252352897715</v>
      </c>
      <c r="P31" s="1">
        <v>175.35470822408601</v>
      </c>
      <c r="Q31" s="1">
        <v>140.29257634594401</v>
      </c>
      <c r="R31" s="1">
        <v>140.31460076263201</v>
      </c>
      <c r="S31" s="1">
        <v>75.1756153996308</v>
      </c>
      <c r="T31" s="1">
        <v>2</v>
      </c>
      <c r="U31" s="9">
        <f>D31/$C31*100</f>
        <v>21.584128056668966</v>
      </c>
      <c r="V31" s="9">
        <f>E31/$C31*100</f>
        <v>15.015444182509974</v>
      </c>
      <c r="W31" s="9">
        <f>F31/$C31*100</f>
        <v>21.585503150322769</v>
      </c>
      <c r="X31" s="9">
        <f>G31/$C31*100</f>
        <v>20.229650642451073</v>
      </c>
      <c r="Y31" s="9">
        <f>H31/$C31*100</f>
        <v>15.224323059442959</v>
      </c>
      <c r="Z31" s="9">
        <f>I31/$C31*100</f>
        <v>5.8394412630985997</v>
      </c>
      <c r="AA31" s="9">
        <f>J31/$C31*100</f>
        <v>0.52150964550558943</v>
      </c>
      <c r="AB31" s="9">
        <f>L31/$K31*100</f>
        <v>1.3148953120929479</v>
      </c>
      <c r="AC31" s="9">
        <f>M31/$K31*100</f>
        <v>6.5802600737358841</v>
      </c>
      <c r="AD31" s="9">
        <f>N31/$K31*100</f>
        <v>6.5788141954180981</v>
      </c>
      <c r="AE31" s="9">
        <f>O31/$K31*100</f>
        <v>15.788864893339827</v>
      </c>
      <c r="AF31" s="9">
        <f>P31/$K31*100</f>
        <v>23.023680866486639</v>
      </c>
      <c r="AG31" s="9">
        <f>Q31/$K31*100</f>
        <v>18.420101395843563</v>
      </c>
      <c r="AH31" s="9">
        <f>R31/$K31*100</f>
        <v>18.422993152479187</v>
      </c>
      <c r="AI31" s="9">
        <f>S31/$K31*100</f>
        <v>9.870390110603827</v>
      </c>
    </row>
    <row r="32" spans="1:35" x14ac:dyDescent="0.25">
      <c r="A32" t="s">
        <v>48</v>
      </c>
      <c r="B32" t="s">
        <v>80</v>
      </c>
      <c r="C32" s="1">
        <v>6749</v>
      </c>
      <c r="D32" s="1">
        <v>1381.39011415706</v>
      </c>
      <c r="E32" s="1">
        <v>1035.76306404753</v>
      </c>
      <c r="F32" s="1">
        <v>1336.1078813015599</v>
      </c>
      <c r="G32" s="1">
        <v>1296.7049665453501</v>
      </c>
      <c r="H32" s="1">
        <v>1136.5182477082899</v>
      </c>
      <c r="I32" s="1">
        <v>497.879252576228</v>
      </c>
      <c r="J32" s="1">
        <v>64.636473663984603</v>
      </c>
      <c r="K32" s="1">
        <v>5411.9360339036903</v>
      </c>
      <c r="L32" s="1">
        <v>40.307076684780498</v>
      </c>
      <c r="M32" s="1">
        <v>186.83469716455599</v>
      </c>
      <c r="N32" s="1">
        <v>228.342164257479</v>
      </c>
      <c r="O32" s="1">
        <v>684.01513321174605</v>
      </c>
      <c r="P32" s="1">
        <v>878.36470806216903</v>
      </c>
      <c r="Q32" s="1">
        <v>1110.47161077347</v>
      </c>
      <c r="R32" s="1">
        <v>1478.3862225621599</v>
      </c>
      <c r="S32" s="1">
        <v>805.21442118732102</v>
      </c>
      <c r="T32" s="1">
        <v>20</v>
      </c>
      <c r="U32" s="9">
        <f>D32/$C32*100</f>
        <v>20.46807103507275</v>
      </c>
      <c r="V32" s="9">
        <f>E32/$C32*100</f>
        <v>15.346911602423024</v>
      </c>
      <c r="W32" s="9">
        <f>F32/$C32*100</f>
        <v>19.797123741318121</v>
      </c>
      <c r="X32" s="9">
        <f>G32/$C32*100</f>
        <v>19.213290362206994</v>
      </c>
      <c r="Y32" s="9">
        <f>H32/$C32*100</f>
        <v>16.839802158961177</v>
      </c>
      <c r="Z32" s="9">
        <f>I32/$C32*100</f>
        <v>7.3770818280667951</v>
      </c>
      <c r="AA32" s="9">
        <f>J32/$C32*100</f>
        <v>0.95771927195117212</v>
      </c>
      <c r="AB32" s="9">
        <f>L32/$K32*100</f>
        <v>0.74478109926414904</v>
      </c>
      <c r="AC32" s="9">
        <f>M32/$K32*100</f>
        <v>3.4522709801835929</v>
      </c>
      <c r="AD32" s="9">
        <f>N32/$K32*100</f>
        <v>4.2192325043571</v>
      </c>
      <c r="AE32" s="9">
        <f>O32/$K32*100</f>
        <v>12.639009938895345</v>
      </c>
      <c r="AF32" s="9">
        <f>P32/$K32*100</f>
        <v>16.230138393350423</v>
      </c>
      <c r="AG32" s="9">
        <f>Q32/$K32*100</f>
        <v>20.518934514687427</v>
      </c>
      <c r="AH32" s="9">
        <f>R32/$K32*100</f>
        <v>27.317141468425366</v>
      </c>
      <c r="AI32" s="9">
        <f>S32/$K32*100</f>
        <v>14.878491100836438</v>
      </c>
    </row>
    <row r="33" spans="1:35" x14ac:dyDescent="0.25">
      <c r="A33" t="s">
        <v>49</v>
      </c>
      <c r="B33" t="s">
        <v>81</v>
      </c>
      <c r="C33" s="1">
        <v>1083</v>
      </c>
      <c r="D33" s="1">
        <v>243.82167059611299</v>
      </c>
      <c r="E33" s="1">
        <v>171.52651143514399</v>
      </c>
      <c r="F33" s="1">
        <v>223.392339247454</v>
      </c>
      <c r="G33" s="1">
        <v>213.135907178005</v>
      </c>
      <c r="H33" s="1">
        <v>148.976762453036</v>
      </c>
      <c r="I33" s="1">
        <v>78.193283507826607</v>
      </c>
      <c r="J33" s="1">
        <v>3.9535255824216202</v>
      </c>
      <c r="K33" s="1">
        <v>869.28311840767799</v>
      </c>
      <c r="L33" s="1">
        <v>23.6097092164431</v>
      </c>
      <c r="M33" s="1">
        <v>14.403031033941399</v>
      </c>
      <c r="N33" s="1">
        <v>25.241082604755999</v>
      </c>
      <c r="O33" s="1">
        <v>99.5315330834772</v>
      </c>
      <c r="P33" s="1">
        <v>122.39211694860801</v>
      </c>
      <c r="Q33" s="1">
        <v>132.880066475734</v>
      </c>
      <c r="R33" s="1">
        <v>242.44090006281399</v>
      </c>
      <c r="S33" s="1">
        <v>208.78467898190399</v>
      </c>
      <c r="T33" s="1">
        <v>4</v>
      </c>
      <c r="U33" s="9">
        <f>D33/$C33*100</f>
        <v>22.513542991330841</v>
      </c>
      <c r="V33" s="9">
        <f>E33/$C33*100</f>
        <v>15.838089698535917</v>
      </c>
      <c r="W33" s="9">
        <f>F33/$C33*100</f>
        <v>20.627178139192427</v>
      </c>
      <c r="X33" s="9">
        <f>G33/$C33*100</f>
        <v>19.680139166944137</v>
      </c>
      <c r="Y33" s="9">
        <f>H33/$C33*100</f>
        <v>13.755933744509328</v>
      </c>
      <c r="Z33" s="9">
        <f>I33/$C33*100</f>
        <v>7.2200631124493642</v>
      </c>
      <c r="AA33" s="9">
        <f>J33/$C33*100</f>
        <v>0.3650531470380074</v>
      </c>
      <c r="AB33" s="9">
        <f>L33/$K33*100</f>
        <v>2.71599766709959</v>
      </c>
      <c r="AC33" s="9">
        <f>M33/$K33*100</f>
        <v>1.6568860856661247</v>
      </c>
      <c r="AD33" s="9">
        <f>N33/$K33*100</f>
        <v>2.9036664891171151</v>
      </c>
      <c r="AE33" s="9">
        <f>O33/$K33*100</f>
        <v>11.44984079131728</v>
      </c>
      <c r="AF33" s="9">
        <f>P33/$K33*100</f>
        <v>14.079661085884371</v>
      </c>
      <c r="AG33" s="9">
        <f>Q33/$K33*100</f>
        <v>15.286166688608768</v>
      </c>
      <c r="AH33" s="9">
        <f>R33/$K33*100</f>
        <v>27.88975132830241</v>
      </c>
      <c r="AI33" s="9">
        <f>S33/$K33*100</f>
        <v>24.018029864004305</v>
      </c>
    </row>
  </sheetData>
  <sortState ref="A2:AI33">
    <sortCondition ref="A2:A3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2020-07-07T10:10:16Z</dcterms:created>
  <dcterms:modified xsi:type="dcterms:W3CDTF">2020-08-18T08:03:07Z</dcterms:modified>
</cp:coreProperties>
</file>