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02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11" i="1" l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I10" i="1"/>
  <c r="AH10" i="1"/>
  <c r="AG10" i="1"/>
  <c r="AF10" i="1"/>
  <c r="AE10" i="1"/>
  <c r="AD10" i="1"/>
  <c r="AC10" i="1"/>
  <c r="AB10" i="1"/>
  <c r="AA10" i="1"/>
  <c r="Z10" i="1"/>
  <c r="Y10" i="1"/>
  <c r="X10" i="1"/>
  <c r="W10" i="1"/>
  <c r="V10" i="1"/>
  <c r="U10" i="1"/>
</calcChain>
</file>

<file path=xl/sharedStrings.xml><?xml version="1.0" encoding="utf-8"?>
<sst xmlns="http://schemas.openxmlformats.org/spreadsheetml/2006/main" count="75" uniqueCount="75">
  <si>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</si>
  <si>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</si>
  <si>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</si>
  <si>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</si>
  <si>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</si>
  <si>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</si>
  <si>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</si>
  <si>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</si>
  <si>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</si>
  <si>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</si>
  <si>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</si>
  <si>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</si>
  <si>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</si>
  <si>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</si>
  <si>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</si>
  <si>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</si>
  <si>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</si>
  <si>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</si>
  <si>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200040426</t>
  </si>
  <si>
    <t>200043495</t>
  </si>
  <si>
    <t>200070985</t>
  </si>
  <si>
    <t>200071769</t>
  </si>
  <si>
    <t>200071785</t>
  </si>
  <si>
    <t>200071892</t>
  </si>
  <si>
    <t>200071983</t>
  </si>
  <si>
    <t>200071991</t>
  </si>
  <si>
    <t>200072031</t>
  </si>
  <si>
    <t>240200444</t>
  </si>
  <si>
    <t>240200469</t>
  </si>
  <si>
    <t>240200477</t>
  </si>
  <si>
    <t>240200493</t>
  </si>
  <si>
    <t>240200501</t>
  </si>
  <si>
    <t>240200519</t>
  </si>
  <si>
    <t>240200576</t>
  </si>
  <si>
    <t>240200584</t>
  </si>
  <si>
    <t>240200592</t>
  </si>
  <si>
    <t>240200600</t>
  </si>
  <si>
    <t>240200634</t>
  </si>
  <si>
    <t>CC du Val de l'Oise</t>
  </si>
  <si>
    <t>CA du Pays de Laon</t>
  </si>
  <si>
    <t>CC de l'Est de la Somme</t>
  </si>
  <si>
    <t>CC Picardie des Châteaux</t>
  </si>
  <si>
    <t>CA Chauny-Tergnier-La Fère</t>
  </si>
  <si>
    <t>CA du Saint-Quentinois</t>
  </si>
  <si>
    <t>CC Thiérache Sambre et Oise</t>
  </si>
  <si>
    <t>CC Retz-en-Valois</t>
  </si>
  <si>
    <t>CA de la Région de Château-Thierry</t>
  </si>
  <si>
    <t>CC de la Thiérache du Centre</t>
  </si>
  <si>
    <t>CC du Pays de la Serre</t>
  </si>
  <si>
    <t>CA GrandSoissons Agglomération</t>
  </si>
  <si>
    <t>CC du Pays du Vermandois</t>
  </si>
  <si>
    <t>CC du Val de l'Aisne</t>
  </si>
  <si>
    <t>CC du Canton d'Oulchy-le-Château</t>
  </si>
  <si>
    <t>CC de la Champagne Picarde</t>
  </si>
  <si>
    <t>CC du Canton de Charly-sur-Marne</t>
  </si>
  <si>
    <t>CC du Chemin des Dames</t>
  </si>
  <si>
    <t>CC des Trois Rivières</t>
  </si>
  <si>
    <t>CC des Portes de la Thiérache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</si>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</sst>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1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74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58</v>
      </c>
      <c r="U1" s="6" t="s">
        <v>59</v>
      </c>
      <c r="V1" s="6" t="s">
        <v>60</v>
      </c>
      <c r="W1" s="6" t="s">
        <v>61</v>
      </c>
      <c r="X1" s="6" t="s">
        <v>62</v>
      </c>
      <c r="Y1" s="6" t="s">
        <v>63</v>
      </c>
      <c r="Z1" s="6" t="s">
        <v>64</v>
      </c>
      <c r="AA1" s="6" t="s">
        <v>65</v>
      </c>
      <c r="AB1" s="7" t="s">
        <v>66</v>
      </c>
      <c r="AC1" s="7" t="s">
        <v>67</v>
      </c>
      <c r="AD1" s="7" t="s">
        <v>68</v>
      </c>
      <c r="AE1" s="7" t="s">
        <v>69</v>
      </c>
      <c r="AF1" s="7" t="s">
        <v>70</v>
      </c>
      <c r="AG1" s="7" t="s">
        <v>71</v>
      </c>
      <c r="AH1" s="7" t="s">
        <v>72</v>
      </c>
      <c r="AI1" s="7" t="s">
        <v>73</v>
      </c>
    </row>
    <row r="2" spans="1:35" x14ac:dyDescent="0.25">
      <c r="A2" t="s">
        <v>18</v>
      </c>
      <c r="B2" t="s">
        <v>38</v>
      </c>
      <c r="C2" s="1">
        <v>16083</v>
      </c>
      <c r="D2" s="1">
        <v>2996.10766068776</v>
      </c>
      <c r="E2" s="1">
        <v>2310.5209016143599</v>
      </c>
      <c r="F2" s="1">
        <v>2956.6673589130501</v>
      </c>
      <c r="G2" s="1">
        <v>3356.4309784504699</v>
      </c>
      <c r="H2" s="1">
        <v>3057.1007102997</v>
      </c>
      <c r="I2" s="1">
        <v>1247.00528842993</v>
      </c>
      <c r="J2" s="1">
        <v>159.167101604739</v>
      </c>
      <c r="K2" s="1">
        <v>12987.1820115995</v>
      </c>
      <c r="L2" s="1">
        <v>184.82916888879001</v>
      </c>
      <c r="M2" s="1">
        <v>375.059546481675</v>
      </c>
      <c r="N2" s="1">
        <v>482.00429036876398</v>
      </c>
      <c r="O2" s="1">
        <v>1775.2144823394899</v>
      </c>
      <c r="P2" s="1">
        <v>2066.1150724664899</v>
      </c>
      <c r="Q2" s="1">
        <v>2102.5128425020798</v>
      </c>
      <c r="R2" s="1">
        <v>3971.6236669140799</v>
      </c>
      <c r="S2" s="1">
        <v>2029.82294163816</v>
      </c>
      <c r="T2" s="1">
        <v>32</v>
      </c>
      <c r="U2" s="9">
        <f>D2/$C2*100</f>
        <v>18.629034761473356</v>
      </c>
      <c r="V2" s="9">
        <f>E2/$C2*100</f>
        <v>14.366230812748615</v>
      </c>
      <c r="W2" s="9">
        <f>F2/$C2*100</f>
        <v>18.383805004744453</v>
      </c>
      <c r="X2" s="9">
        <f>G2/$C2*100</f>
        <v>20.869433429400424</v>
      </c>
      <c r="Y2" s="9">
        <f>H2/$C2*100</f>
        <v>19.00827401790524</v>
      </c>
      <c r="Z2" s="9">
        <f>I2/$C2*100</f>
        <v>7.7535614526514332</v>
      </c>
      <c r="AA2" s="9">
        <f>J2/$C2*100</f>
        <v>0.98966052107653424</v>
      </c>
      <c r="AB2" s="9">
        <f>L2/$K2*100</f>
        <v>1.4231660780892257</v>
      </c>
      <c r="AC2" s="9">
        <f>M2/$K2*100</f>
        <v>2.8879209219266402</v>
      </c>
      <c r="AD2" s="9">
        <f>N2/$K2*100</f>
        <v>3.7113847325637073</v>
      </c>
      <c r="AE2" s="9">
        <f>O2/$K2*100</f>
        <v>13.668973613782862</v>
      </c>
      <c r="AF2" s="9">
        <f>P2/$K2*100</f>
        <v>15.908879005631396</v>
      </c>
      <c r="AG2" s="9">
        <f>Q2/$K2*100</f>
        <v>16.189138187362129</v>
      </c>
      <c r="AH2" s="9">
        <f>R2/$K2*100</f>
        <v>30.581104225434164</v>
      </c>
      <c r="AI2" s="9">
        <f>S2/$K2*100</f>
        <v>15.629433235210103</v>
      </c>
    </row>
    <row r="3" spans="1:35" x14ac:dyDescent="0.25">
      <c r="A3" t="s">
        <v>19</v>
      </c>
      <c r="B3" t="s">
        <v>39</v>
      </c>
      <c r="C3" s="1">
        <v>42884</v>
      </c>
      <c r="D3" s="1">
        <v>8190.1981641948196</v>
      </c>
      <c r="E3" s="1">
        <v>7581.48869914239</v>
      </c>
      <c r="F3" s="1">
        <v>7941.2880940303803</v>
      </c>
      <c r="G3" s="1">
        <v>8208.4759487480696</v>
      </c>
      <c r="H3" s="1">
        <v>7377.7883994718504</v>
      </c>
      <c r="I3" s="1">
        <v>3139.5922778102899</v>
      </c>
      <c r="J3" s="1">
        <v>445.168416602197</v>
      </c>
      <c r="K3" s="1">
        <v>34905.061711158203</v>
      </c>
      <c r="L3" s="1">
        <v>113.401814804835</v>
      </c>
      <c r="M3" s="1">
        <v>784.29901623073602</v>
      </c>
      <c r="N3" s="1">
        <v>2033.3399062643</v>
      </c>
      <c r="O3" s="1">
        <v>4414.1994708882403</v>
      </c>
      <c r="P3" s="1">
        <v>6054.0549952095798</v>
      </c>
      <c r="Q3" s="1">
        <v>5021.7255884163396</v>
      </c>
      <c r="R3" s="1">
        <v>9458.4489961842592</v>
      </c>
      <c r="S3" s="1">
        <v>7025.5919231599701</v>
      </c>
      <c r="T3" s="1">
        <v>38</v>
      </c>
      <c r="U3" s="9">
        <f>D3/$C3*100</f>
        <v>19.098493993551955</v>
      </c>
      <c r="V3" s="9">
        <f>E3/$C3*100</f>
        <v>17.679061419509353</v>
      </c>
      <c r="W3" s="9">
        <f>F3/$C3*100</f>
        <v>18.518067563730948</v>
      </c>
      <c r="X3" s="9">
        <f>G3/$C3*100</f>
        <v>19.141115448064706</v>
      </c>
      <c r="Y3" s="9">
        <f>H3/$C3*100</f>
        <v>17.204058388843976</v>
      </c>
      <c r="Z3" s="9">
        <f>I3/$C3*100</f>
        <v>7.3211274083814244</v>
      </c>
      <c r="AA3" s="9">
        <f>J3/$C3*100</f>
        <v>1.0380757779176313</v>
      </c>
      <c r="AB3" s="9">
        <f>L3/$K3*100</f>
        <v>0.32488644696646823</v>
      </c>
      <c r="AC3" s="9">
        <f>M3/$K3*100</f>
        <v>2.2469492325235363</v>
      </c>
      <c r="AD3" s="9">
        <f>N3/$K3*100</f>
        <v>5.8253439661282602</v>
      </c>
      <c r="AE3" s="9">
        <f>O3/$K3*100</f>
        <v>12.646301867093218</v>
      </c>
      <c r="AF3" s="9">
        <f>P3/$K3*100</f>
        <v>17.344346918241552</v>
      </c>
      <c r="AG3" s="9">
        <f>Q3/$K3*100</f>
        <v>14.386811947136682</v>
      </c>
      <c r="AH3" s="9">
        <f>R3/$K3*100</f>
        <v>27.097642956352804</v>
      </c>
      <c r="AI3" s="9">
        <f>S3/$K3*100</f>
        <v>20.127716665557642</v>
      </c>
    </row>
    <row r="4" spans="1:35" x14ac:dyDescent="0.25">
      <c r="A4" t="s">
        <v>20</v>
      </c>
      <c r="B4" t="s">
        <v>40</v>
      </c>
      <c r="C4" s="1">
        <v>83</v>
      </c>
      <c r="D4" s="1">
        <v>13</v>
      </c>
      <c r="E4" s="1">
        <v>9</v>
      </c>
      <c r="F4" s="1">
        <v>16</v>
      </c>
      <c r="G4" s="1">
        <v>17</v>
      </c>
      <c r="H4" s="1">
        <v>15</v>
      </c>
      <c r="I4" s="1">
        <v>12</v>
      </c>
      <c r="J4" s="1">
        <v>1</v>
      </c>
      <c r="K4" s="1">
        <v>70</v>
      </c>
      <c r="L4">
        <v>0</v>
      </c>
      <c r="M4">
        <v>0</v>
      </c>
      <c r="N4">
        <v>0</v>
      </c>
      <c r="O4" s="1">
        <v>15</v>
      </c>
      <c r="P4" s="1">
        <v>15</v>
      </c>
      <c r="Q4" s="1">
        <v>5</v>
      </c>
      <c r="R4" s="1">
        <v>20</v>
      </c>
      <c r="S4" s="1">
        <v>15</v>
      </c>
      <c r="T4" s="1">
        <v>1</v>
      </c>
      <c r="U4" s="9">
        <f>D4/$C4*100</f>
        <v>15.66265060240964</v>
      </c>
      <c r="V4" s="9">
        <f>E4/$C4*100</f>
        <v>10.843373493975903</v>
      </c>
      <c r="W4" s="9">
        <f>F4/$C4*100</f>
        <v>19.277108433734941</v>
      </c>
      <c r="X4" s="9">
        <f>G4/$C4*100</f>
        <v>20.481927710843372</v>
      </c>
      <c r="Y4" s="9">
        <f>H4/$C4*100</f>
        <v>18.072289156626507</v>
      </c>
      <c r="Z4" s="9">
        <f>I4/$C4*100</f>
        <v>14.457831325301203</v>
      </c>
      <c r="AA4" s="9">
        <f>J4/$C4*100</f>
        <v>1.2048192771084338</v>
      </c>
      <c r="AB4" s="9">
        <f>L4/$K4*100</f>
        <v>0</v>
      </c>
      <c r="AC4" s="9">
        <f>M4/$K4*100</f>
        <v>0</v>
      </c>
      <c r="AD4" s="9">
        <f>N4/$K4*100</f>
        <v>0</v>
      </c>
      <c r="AE4" s="9">
        <f>O4/$K4*100</f>
        <v>21.428571428571427</v>
      </c>
      <c r="AF4" s="9">
        <f>P4/$K4*100</f>
        <v>21.428571428571427</v>
      </c>
      <c r="AG4" s="9">
        <f>Q4/$K4*100</f>
        <v>7.1428571428571423</v>
      </c>
      <c r="AH4" s="9">
        <f>R4/$K4*100</f>
        <v>28.571428571428569</v>
      </c>
      <c r="AI4" s="9">
        <f>S4/$K4*100</f>
        <v>21.428571428571427</v>
      </c>
    </row>
    <row r="5" spans="1:35" x14ac:dyDescent="0.25">
      <c r="A5" t="s">
        <v>21</v>
      </c>
      <c r="B5" t="s">
        <v>41</v>
      </c>
      <c r="C5" s="1">
        <v>17380</v>
      </c>
      <c r="D5" s="1">
        <v>3425.7119385931601</v>
      </c>
      <c r="E5" s="1">
        <v>2671.8244053607</v>
      </c>
      <c r="F5" s="1">
        <v>3170.8465931297401</v>
      </c>
      <c r="G5" s="1">
        <v>3647.1936689159202</v>
      </c>
      <c r="H5" s="1">
        <v>2997.68311967303</v>
      </c>
      <c r="I5" s="1">
        <v>1321.55048451162</v>
      </c>
      <c r="J5" s="1">
        <v>145.18978981583399</v>
      </c>
      <c r="K5" s="1">
        <v>13971.617723605301</v>
      </c>
      <c r="L5" s="1">
        <v>110.232126225472</v>
      </c>
      <c r="M5" s="1">
        <v>352.30106216468101</v>
      </c>
      <c r="N5" s="1">
        <v>551.70182811282803</v>
      </c>
      <c r="O5" s="1">
        <v>1784.62062999349</v>
      </c>
      <c r="P5" s="1">
        <v>2350.9712938829898</v>
      </c>
      <c r="Q5" s="1">
        <v>2288.10438538775</v>
      </c>
      <c r="R5" s="1">
        <v>4127.0102773625304</v>
      </c>
      <c r="S5" s="1">
        <v>2406.6761204756099</v>
      </c>
      <c r="T5" s="1">
        <v>36</v>
      </c>
      <c r="U5" s="9">
        <f>D5/$C5*100</f>
        <v>19.710655573033144</v>
      </c>
      <c r="V5" s="9">
        <f>E5/$C5*100</f>
        <v>15.372982769624279</v>
      </c>
      <c r="W5" s="9">
        <f>F5/$C5*100</f>
        <v>18.244226657823589</v>
      </c>
      <c r="X5" s="9">
        <f>G5/$C5*100</f>
        <v>20.98500384876824</v>
      </c>
      <c r="Y5" s="9">
        <f>H5/$C5*100</f>
        <v>17.247889066012831</v>
      </c>
      <c r="Z5" s="9">
        <f>I5/$C5*100</f>
        <v>7.6038577935075944</v>
      </c>
      <c r="AA5" s="9">
        <f>J5/$C5*100</f>
        <v>0.83538429123034519</v>
      </c>
      <c r="AB5" s="9">
        <f>L5/$K5*100</f>
        <v>0.78897181705188535</v>
      </c>
      <c r="AC5" s="9">
        <f>M5/$K5*100</f>
        <v>2.5215481065550627</v>
      </c>
      <c r="AD5" s="9">
        <f>N5/$K5*100</f>
        <v>3.9487326308729287</v>
      </c>
      <c r="AE5" s="9">
        <f>O5/$K5*100</f>
        <v>12.773185362625124</v>
      </c>
      <c r="AF5" s="9">
        <f>P5/$K5*100</f>
        <v>16.826765091854622</v>
      </c>
      <c r="AG5" s="9">
        <f>Q5/$K5*100</f>
        <v>16.376803535942415</v>
      </c>
      <c r="AH5" s="9">
        <f>R5/$K5*100</f>
        <v>29.538528458231951</v>
      </c>
      <c r="AI5" s="9">
        <f>S5/$K5*100</f>
        <v>17.225464996866378</v>
      </c>
    </row>
    <row r="6" spans="1:35" x14ac:dyDescent="0.25">
      <c r="A6" t="s">
        <v>22</v>
      </c>
      <c r="B6" t="s">
        <v>42</v>
      </c>
      <c r="C6" s="1">
        <v>55470</v>
      </c>
      <c r="D6" s="1">
        <v>10465.662797216801</v>
      </c>
      <c r="E6" s="1">
        <v>9224.5883176663592</v>
      </c>
      <c r="F6" s="1">
        <v>9699.1866512725392</v>
      </c>
      <c r="G6" s="1">
        <v>11169.1021014666</v>
      </c>
      <c r="H6" s="1">
        <v>9768.4240296801308</v>
      </c>
      <c r="I6" s="1">
        <v>4497.5528469402698</v>
      </c>
      <c r="J6" s="1">
        <v>645.48325575729996</v>
      </c>
      <c r="K6" s="1">
        <v>45051.661364033898</v>
      </c>
      <c r="L6" s="1">
        <v>244.81504257212001</v>
      </c>
      <c r="M6" s="1">
        <v>1094.26241252195</v>
      </c>
      <c r="N6" s="1">
        <v>1601.0545409962001</v>
      </c>
      <c r="O6" s="1">
        <v>5343.6853462286199</v>
      </c>
      <c r="P6" s="1">
        <v>7704.3459253420897</v>
      </c>
      <c r="Q6" s="1">
        <v>7340.4768023162196</v>
      </c>
      <c r="R6" s="1">
        <v>13327.0497022363</v>
      </c>
      <c r="S6" s="1">
        <v>8395.9715918204201</v>
      </c>
      <c r="T6" s="1">
        <v>48</v>
      </c>
      <c r="U6" s="9">
        <f>D6/$C6*100</f>
        <v>18.867248597830901</v>
      </c>
      <c r="V6" s="9">
        <f>E6/$C6*100</f>
        <v>16.629868970013266</v>
      </c>
      <c r="W6" s="9">
        <f>F6/$C6*100</f>
        <v>17.485463586213339</v>
      </c>
      <c r="X6" s="9">
        <f>G6/$C6*100</f>
        <v>20.135392286761494</v>
      </c>
      <c r="Y6" s="9">
        <f>H6/$C6*100</f>
        <v>17.610283089381884</v>
      </c>
      <c r="Z6" s="9">
        <f>I6/$C6*100</f>
        <v>8.1080815701104569</v>
      </c>
      <c r="AA6" s="9">
        <f>J6/$C6*100</f>
        <v>1.1636618996886605</v>
      </c>
      <c r="AB6" s="9">
        <f>L6/$K6*100</f>
        <v>0.54340957727157924</v>
      </c>
      <c r="AC6" s="9">
        <f>M6/$K6*100</f>
        <v>2.4289057925742394</v>
      </c>
      <c r="AD6" s="9">
        <f>N6/$K6*100</f>
        <v>3.5538190879556999</v>
      </c>
      <c r="AE6" s="9">
        <f>O6/$K6*100</f>
        <v>11.861239262742584</v>
      </c>
      <c r="AF6" s="9">
        <f>P6/$K6*100</f>
        <v>17.101136100371875</v>
      </c>
      <c r="AG6" s="9">
        <f>Q6/$K6*100</f>
        <v>16.293465279787313</v>
      </c>
      <c r="AH6" s="9">
        <f>R6/$K6*100</f>
        <v>29.581705310596352</v>
      </c>
      <c r="AI6" s="9">
        <f>S6/$K6*100</f>
        <v>18.636319588700403</v>
      </c>
    </row>
    <row r="7" spans="1:35" x14ac:dyDescent="0.25">
      <c r="A7" t="s">
        <v>23</v>
      </c>
      <c r="B7" t="s">
        <v>43</v>
      </c>
      <c r="C7" s="1">
        <v>80781</v>
      </c>
      <c r="D7" s="1">
        <v>14926.072474681499</v>
      </c>
      <c r="E7" s="1">
        <v>14571.9116622246</v>
      </c>
      <c r="F7" s="1">
        <v>14143.383035475999</v>
      </c>
      <c r="G7" s="1">
        <v>15269.7756325591</v>
      </c>
      <c r="H7" s="1">
        <v>13842.681151754499</v>
      </c>
      <c r="I7" s="1">
        <v>7040.0623629233996</v>
      </c>
      <c r="J7" s="1">
        <v>987.11368038078899</v>
      </c>
      <c r="K7" s="1">
        <v>65964.001501050399</v>
      </c>
      <c r="L7" s="1">
        <v>131.27859892753301</v>
      </c>
      <c r="M7" s="1">
        <v>1668.3524888735601</v>
      </c>
      <c r="N7" s="1">
        <v>3498.2984728786</v>
      </c>
      <c r="O7" s="1">
        <v>7684.7545088309998</v>
      </c>
      <c r="P7" s="1">
        <v>10758.5540424921</v>
      </c>
      <c r="Q7" s="1">
        <v>9671.4478326447697</v>
      </c>
      <c r="R7" s="1">
        <v>19748.653966134199</v>
      </c>
      <c r="S7" s="1">
        <v>12802.661590268601</v>
      </c>
      <c r="T7" s="1">
        <v>39</v>
      </c>
      <c r="U7" s="9">
        <f>D7/$C7*100</f>
        <v>18.477206861367769</v>
      </c>
      <c r="V7" s="9">
        <f>E7/$C7*100</f>
        <v>18.038785930137781</v>
      </c>
      <c r="W7" s="9">
        <f>F7/$C7*100</f>
        <v>17.508303976771764</v>
      </c>
      <c r="X7" s="9">
        <f>G7/$C7*100</f>
        <v>18.90268210663287</v>
      </c>
      <c r="Y7" s="9">
        <f>H7/$C7*100</f>
        <v>17.136060647620727</v>
      </c>
      <c r="Z7" s="9">
        <f>I7/$C7*100</f>
        <v>8.7149977877513276</v>
      </c>
      <c r="AA7" s="9">
        <f>J7/$C7*100</f>
        <v>1.2219626897176179</v>
      </c>
      <c r="AB7" s="9">
        <f>L7/$K7*100</f>
        <v>0.19901551746438934</v>
      </c>
      <c r="AC7" s="9">
        <f>M7/$K7*100</f>
        <v>2.5291862999654344</v>
      </c>
      <c r="AD7" s="9">
        <f>N7/$K7*100</f>
        <v>5.3033448445708586</v>
      </c>
      <c r="AE7" s="9">
        <f>O7/$K7*100</f>
        <v>11.649921675398407</v>
      </c>
      <c r="AF7" s="9">
        <f>P7/$K7*100</f>
        <v>16.309735306644161</v>
      </c>
      <c r="AG7" s="9">
        <f>Q7/$K7*100</f>
        <v>14.661705797958243</v>
      </c>
      <c r="AH7" s="9">
        <f>R7/$K7*100</f>
        <v>29.938532406679009</v>
      </c>
      <c r="AI7" s="9">
        <f>S7/$K7*100</f>
        <v>19.408558151319451</v>
      </c>
    </row>
    <row r="8" spans="1:35" x14ac:dyDescent="0.25">
      <c r="A8" t="s">
        <v>24</v>
      </c>
      <c r="B8" t="s">
        <v>44</v>
      </c>
      <c r="C8" s="1">
        <v>16923</v>
      </c>
      <c r="D8" s="1">
        <v>3180.7182640496399</v>
      </c>
      <c r="E8" s="1">
        <v>2701.4366841904998</v>
      </c>
      <c r="F8" s="1">
        <v>2871.8523725119499</v>
      </c>
      <c r="G8" s="1">
        <v>3410.1862470271799</v>
      </c>
      <c r="H8" s="1">
        <v>3005.7186133213199</v>
      </c>
      <c r="I8" s="1">
        <v>1530.01904780566</v>
      </c>
      <c r="J8" s="1">
        <v>223.068771093745</v>
      </c>
      <c r="K8" s="1">
        <v>13774.889517178201</v>
      </c>
      <c r="L8" s="1">
        <v>271.16860325513397</v>
      </c>
      <c r="M8" s="1">
        <v>378.90143300433903</v>
      </c>
      <c r="N8" s="1">
        <v>308.96409585904399</v>
      </c>
      <c r="O8" s="1">
        <v>1126.7314588203201</v>
      </c>
      <c r="P8" s="1">
        <v>2112.4016346727799</v>
      </c>
      <c r="Q8" s="1">
        <v>2682.2575078077298</v>
      </c>
      <c r="R8" s="1">
        <v>4422.1698865710196</v>
      </c>
      <c r="S8" s="1">
        <v>2472.29489718782</v>
      </c>
      <c r="T8" s="1">
        <v>36</v>
      </c>
      <c r="U8" s="9">
        <f>D8/$C8*100</f>
        <v>18.795238811378834</v>
      </c>
      <c r="V8" s="9">
        <f>E8/$C8*100</f>
        <v>15.963107511614369</v>
      </c>
      <c r="W8" s="9">
        <f>F8/$C8*100</f>
        <v>16.970113883542812</v>
      </c>
      <c r="X8" s="9">
        <f>G8/$C8*100</f>
        <v>20.151192146943096</v>
      </c>
      <c r="Y8" s="9">
        <f>H8/$C8*100</f>
        <v>17.761145265740826</v>
      </c>
      <c r="Z8" s="9">
        <f>I8/$C8*100</f>
        <v>9.0410627418640903</v>
      </c>
      <c r="AA8" s="9">
        <f>J8/$C8*100</f>
        <v>1.3181396389159428</v>
      </c>
      <c r="AB8" s="9">
        <f>L8/$K8*100</f>
        <v>1.968571892478475</v>
      </c>
      <c r="AC8" s="9">
        <f>M8/$K8*100</f>
        <v>2.7506676734635427</v>
      </c>
      <c r="AD8" s="9">
        <f>N8/$K8*100</f>
        <v>2.2429515349197198</v>
      </c>
      <c r="AE8" s="9">
        <f>O8/$K8*100</f>
        <v>8.17960432579304</v>
      </c>
      <c r="AF8" s="9">
        <f>P8/$K8*100</f>
        <v>15.335162086334522</v>
      </c>
      <c r="AG8" s="9">
        <f>Q8/$K8*100</f>
        <v>19.472080008066683</v>
      </c>
      <c r="AH8" s="9">
        <f>R8/$K8*100</f>
        <v>32.103124174290329</v>
      </c>
      <c r="AI8" s="9">
        <f>S8/$K8*100</f>
        <v>17.947838304653583</v>
      </c>
    </row>
    <row r="9" spans="1:35" x14ac:dyDescent="0.25">
      <c r="A9" t="s">
        <v>25</v>
      </c>
      <c r="B9" t="s">
        <v>45</v>
      </c>
      <c r="C9" s="1">
        <v>29643</v>
      </c>
      <c r="D9" s="1">
        <v>5598.5381515318404</v>
      </c>
      <c r="E9" s="1">
        <v>4919.7761216538902</v>
      </c>
      <c r="F9" s="1">
        <v>5590.4697804566304</v>
      </c>
      <c r="G9" s="1">
        <v>6392.2443561045602</v>
      </c>
      <c r="H9" s="1">
        <v>4786.0569141805299</v>
      </c>
      <c r="I9" s="1">
        <v>2120.0056815750199</v>
      </c>
      <c r="J9" s="1">
        <v>235.90899449753201</v>
      </c>
      <c r="K9" s="1">
        <v>24211.956994078901</v>
      </c>
      <c r="L9" s="1">
        <v>114.306653345906</v>
      </c>
      <c r="M9" s="1">
        <v>713.06081481692297</v>
      </c>
      <c r="N9" s="1">
        <v>1193.3151301304399</v>
      </c>
      <c r="O9" s="1">
        <v>3453.12012253476</v>
      </c>
      <c r="P9" s="1">
        <v>4208.7191473647099</v>
      </c>
      <c r="Q9" s="1">
        <v>4757.9467346929596</v>
      </c>
      <c r="R9" s="1">
        <v>6109.3995804420301</v>
      </c>
      <c r="S9" s="1">
        <v>3662.08881075112</v>
      </c>
      <c r="T9" s="1">
        <v>54</v>
      </c>
      <c r="U9" s="9">
        <f>D9/$C9*100</f>
        <v>18.88654370857147</v>
      </c>
      <c r="V9" s="9">
        <f>E9/$C9*100</f>
        <v>16.596755124831798</v>
      </c>
      <c r="W9" s="9">
        <f>F9/$C9*100</f>
        <v>18.859325238527241</v>
      </c>
      <c r="X9" s="9">
        <f>G9/$C9*100</f>
        <v>21.564093904478497</v>
      </c>
      <c r="Y9" s="9">
        <f>H9/$C9*100</f>
        <v>16.145656357927773</v>
      </c>
      <c r="Z9" s="9">
        <f>I9/$C9*100</f>
        <v>7.1517919292076373</v>
      </c>
      <c r="AA9" s="9">
        <f>J9/$C9*100</f>
        <v>0.79583373645559485</v>
      </c>
      <c r="AB9" s="9">
        <f>L9/$K9*100</f>
        <v>0.47210827845869707</v>
      </c>
      <c r="AC9" s="9">
        <f>M9/$K9*100</f>
        <v>2.9450771575024022</v>
      </c>
      <c r="AD9" s="9">
        <f>N9/$K9*100</f>
        <v>4.928619072065378</v>
      </c>
      <c r="AE9" s="9">
        <f>O9/$K9*100</f>
        <v>14.262044672304802</v>
      </c>
      <c r="AF9" s="9">
        <f>P9/$K9*100</f>
        <v>17.382812749890327</v>
      </c>
      <c r="AG9" s="9">
        <f>Q9/$K9*100</f>
        <v>19.651227432200251</v>
      </c>
      <c r="AH9" s="9">
        <f>R9/$K9*100</f>
        <v>25.232985429207979</v>
      </c>
      <c r="AI9" s="9">
        <f>S9/$K9*100</f>
        <v>15.125125208369955</v>
      </c>
    </row>
    <row r="10" spans="1:35" x14ac:dyDescent="0.25">
      <c r="A10" t="s">
        <v>26</v>
      </c>
      <c r="B10" t="s">
        <v>46</v>
      </c>
      <c r="C10" s="1">
        <v>54319</v>
      </c>
      <c r="D10" s="1">
        <v>10470.3141000944</v>
      </c>
      <c r="E10" s="1">
        <v>8834.8413429448992</v>
      </c>
      <c r="F10" s="1">
        <v>9857.3506025555707</v>
      </c>
      <c r="G10" s="1">
        <v>11156.966031813399</v>
      </c>
      <c r="H10" s="1">
        <v>8910.3412141860299</v>
      </c>
      <c r="I10" s="1">
        <v>4449.0357141025997</v>
      </c>
      <c r="J10" s="1">
        <v>640.15099430306998</v>
      </c>
      <c r="K10" s="1">
        <v>43765.293420510301</v>
      </c>
      <c r="L10" s="1">
        <v>778.09907361757905</v>
      </c>
      <c r="M10" s="1">
        <v>1577.0256370428101</v>
      </c>
      <c r="N10" s="1">
        <v>2445.55310108404</v>
      </c>
      <c r="O10" s="1">
        <v>5115.6933405481204</v>
      </c>
      <c r="P10" s="1">
        <v>7292.5357824974499</v>
      </c>
      <c r="Q10" s="1">
        <v>7765.32547140719</v>
      </c>
      <c r="R10" s="1">
        <v>12256.971811204099</v>
      </c>
      <c r="S10" s="1">
        <v>6534.0892031090098</v>
      </c>
      <c r="T10" s="1">
        <v>87</v>
      </c>
      <c r="U10" s="9">
        <f>D10/$C10*100</f>
        <v>19.27560172332775</v>
      </c>
      <c r="V10" s="9">
        <f>E10/$C10*100</f>
        <v>16.264734886402362</v>
      </c>
      <c r="W10" s="9">
        <f>F10/$C10*100</f>
        <v>18.147150357251736</v>
      </c>
      <c r="X10" s="9">
        <f>G10/$C10*100</f>
        <v>20.539711761655035</v>
      </c>
      <c r="Y10" s="9">
        <f>H10/$C10*100</f>
        <v>16.403728371630606</v>
      </c>
      <c r="Z10" s="9">
        <f>I10/$C10*100</f>
        <v>8.1905699922726853</v>
      </c>
      <c r="AA10" s="9">
        <f>J10/$C10*100</f>
        <v>1.1785029074597653</v>
      </c>
      <c r="AB10" s="9">
        <f>L10/$K10*100</f>
        <v>1.7778906818728841</v>
      </c>
      <c r="AC10" s="9">
        <f>M10/$K10*100</f>
        <v>3.6033704193189484</v>
      </c>
      <c r="AD10" s="9">
        <f>N10/$K10*100</f>
        <v>5.5878823376926077</v>
      </c>
      <c r="AE10" s="9">
        <f>O10/$K10*100</f>
        <v>11.688927322833134</v>
      </c>
      <c r="AF10" s="9">
        <f>P10/$K10*100</f>
        <v>16.662828493867366</v>
      </c>
      <c r="AG10" s="9">
        <f>Q10/$K10*100</f>
        <v>17.743113011480517</v>
      </c>
      <c r="AH10" s="9">
        <f>R10/$K10*100</f>
        <v>28.006145631049179</v>
      </c>
      <c r="AI10" s="9">
        <f>S10/$K10*100</f>
        <v>14.92984210188536</v>
      </c>
    </row>
    <row r="11" spans="1:35" x14ac:dyDescent="0.25">
      <c r="A11" t="s">
        <v>27</v>
      </c>
      <c r="B11" t="s">
        <v>47</v>
      </c>
      <c r="C11" s="1">
        <v>26448</v>
      </c>
      <c r="D11" s="1">
        <v>5024.8677488459698</v>
      </c>
      <c r="E11" s="1">
        <v>4071.9443018013499</v>
      </c>
      <c r="F11" s="1">
        <v>4734.3540960038899</v>
      </c>
      <c r="G11" s="1">
        <v>5308.1761490126601</v>
      </c>
      <c r="H11" s="1">
        <v>4717.3497999093497</v>
      </c>
      <c r="I11" s="1">
        <v>2324.4351645935999</v>
      </c>
      <c r="J11" s="1">
        <v>266.87273983317999</v>
      </c>
      <c r="K11" s="1">
        <v>21520.5363367723</v>
      </c>
      <c r="L11" s="1">
        <v>605.03701214243597</v>
      </c>
      <c r="M11" s="1">
        <v>752.51588957110403</v>
      </c>
      <c r="N11" s="1">
        <v>572.75629340886906</v>
      </c>
      <c r="O11" s="1">
        <v>2001.7884899457799</v>
      </c>
      <c r="P11" s="1">
        <v>3233.6923637871701</v>
      </c>
      <c r="Q11" s="1">
        <v>4198.59510572196</v>
      </c>
      <c r="R11" s="1">
        <v>6463.1322101303303</v>
      </c>
      <c r="S11" s="1">
        <v>3693.0189720646499</v>
      </c>
      <c r="T11" s="1">
        <v>68</v>
      </c>
      <c r="U11" s="9">
        <f>D11/$C11*100</f>
        <v>18.999046237318399</v>
      </c>
      <c r="V11" s="9">
        <f>E11/$C11*100</f>
        <v>15.396038648674191</v>
      </c>
      <c r="W11" s="9">
        <f>F11/$C11*100</f>
        <v>17.900612885677138</v>
      </c>
      <c r="X11" s="9">
        <f>G11/$C11*100</f>
        <v>20.070236498081744</v>
      </c>
      <c r="Y11" s="9">
        <f>H11/$C11*100</f>
        <v>17.836319570135171</v>
      </c>
      <c r="Z11" s="9">
        <f>I11/$C11*100</f>
        <v>8.7886992006715055</v>
      </c>
      <c r="AA11" s="9">
        <f>J11/$C11*100</f>
        <v>1.0090469594418481</v>
      </c>
      <c r="AB11" s="9">
        <f>L11/$K11*100</f>
        <v>2.8114402107562939</v>
      </c>
      <c r="AC11" s="9">
        <f>M11/$K11*100</f>
        <v>3.496733900099295</v>
      </c>
      <c r="AD11" s="9">
        <f>N11/$K11*100</f>
        <v>2.6614406093132361</v>
      </c>
      <c r="AE11" s="9">
        <f>O11/$K11*100</f>
        <v>9.301759299210909</v>
      </c>
      <c r="AF11" s="9">
        <f>P11/$K11*100</f>
        <v>15.026077013990289</v>
      </c>
      <c r="AG11" s="9">
        <f>Q11/$K11*100</f>
        <v>19.509714070405344</v>
      </c>
      <c r="AH11" s="9">
        <f>R11/$K11*100</f>
        <v>30.032393751668391</v>
      </c>
      <c r="AI11" s="9">
        <f>S11/$K11*100</f>
        <v>17.160441144556241</v>
      </c>
    </row>
    <row r="12" spans="1:35" x14ac:dyDescent="0.25">
      <c r="A12" t="s">
        <v>28</v>
      </c>
      <c r="B12" t="s">
        <v>48</v>
      </c>
      <c r="C12" s="1">
        <v>14565</v>
      </c>
      <c r="D12" s="1">
        <v>2800.32670375015</v>
      </c>
      <c r="E12" s="1">
        <v>2261.9695485774801</v>
      </c>
      <c r="F12" s="1">
        <v>2642.2769308033498</v>
      </c>
      <c r="G12" s="1">
        <v>3031.32030563841</v>
      </c>
      <c r="H12" s="1">
        <v>2518.4116694341501</v>
      </c>
      <c r="I12" s="1">
        <v>1165.0120286313099</v>
      </c>
      <c r="J12" s="1">
        <v>145.68281316515601</v>
      </c>
      <c r="K12" s="1">
        <v>11812.3695655637</v>
      </c>
      <c r="L12" s="1">
        <v>252.08212987043601</v>
      </c>
      <c r="M12" s="1">
        <v>325.483011608634</v>
      </c>
      <c r="N12" s="1">
        <v>487.17250317872202</v>
      </c>
      <c r="O12" s="1">
        <v>1250.5300976066601</v>
      </c>
      <c r="P12" s="1">
        <v>1943.9800202981301</v>
      </c>
      <c r="Q12" s="1">
        <v>2218.0021095129</v>
      </c>
      <c r="R12" s="1">
        <v>3611.9347673663901</v>
      </c>
      <c r="S12" s="1">
        <v>1723.1849261217999</v>
      </c>
      <c r="T12" s="1">
        <v>42</v>
      </c>
      <c r="U12" s="9">
        <f>D12/$C12*100</f>
        <v>19.226410599039824</v>
      </c>
      <c r="V12" s="9">
        <f>E12/$C12*100</f>
        <v>15.530171977874907</v>
      </c>
      <c r="W12" s="9">
        <f>F12/$C12*100</f>
        <v>18.141276558897012</v>
      </c>
      <c r="X12" s="9">
        <f>G12/$C12*100</f>
        <v>20.812360491853141</v>
      </c>
      <c r="Y12" s="9">
        <f>H12/$C12*100</f>
        <v>17.290845653512875</v>
      </c>
      <c r="Z12" s="9">
        <f>I12/$C12*100</f>
        <v>7.9987094310422933</v>
      </c>
      <c r="AA12" s="9">
        <f>J12/$C12*100</f>
        <v>1.0002252877799931</v>
      </c>
      <c r="AB12" s="9">
        <f>L12/$K12*100</f>
        <v>2.1340521770104841</v>
      </c>
      <c r="AC12" s="9">
        <f>M12/$K12*100</f>
        <v>2.7554421642674161</v>
      </c>
      <c r="AD12" s="9">
        <f>N12/$K12*100</f>
        <v>4.1242572074528008</v>
      </c>
      <c r="AE12" s="9">
        <f>O12/$K12*100</f>
        <v>10.586615078927929</v>
      </c>
      <c r="AF12" s="9">
        <f>P12/$K12*100</f>
        <v>16.457155437850211</v>
      </c>
      <c r="AG12" s="9">
        <f>Q12/$K12*100</f>
        <v>18.776944771343633</v>
      </c>
      <c r="AH12" s="9">
        <f>R12/$K12*100</f>
        <v>30.577563183395242</v>
      </c>
      <c r="AI12" s="9">
        <f>S12/$K12*100</f>
        <v>14.587969979752046</v>
      </c>
    </row>
    <row r="13" spans="1:35" x14ac:dyDescent="0.25">
      <c r="A13" t="s">
        <v>29</v>
      </c>
      <c r="B13" t="s">
        <v>49</v>
      </c>
      <c r="C13" s="1">
        <v>52328</v>
      </c>
      <c r="D13" s="1">
        <v>9574.3566753116102</v>
      </c>
      <c r="E13" s="1">
        <v>8977.3081935024602</v>
      </c>
      <c r="F13" s="1">
        <v>8829.3553243489096</v>
      </c>
      <c r="G13" s="1">
        <v>10188.085869843</v>
      </c>
      <c r="H13" s="1">
        <v>9134.3858394234794</v>
      </c>
      <c r="I13" s="1">
        <v>4899.0661069976704</v>
      </c>
      <c r="J13" s="1">
        <v>725.44199057284004</v>
      </c>
      <c r="K13" s="1">
        <v>42759.119609616399</v>
      </c>
      <c r="L13" s="1">
        <v>117.766529872352</v>
      </c>
      <c r="M13" s="1">
        <v>983.94911394948201</v>
      </c>
      <c r="N13" s="1">
        <v>2327.4444245425598</v>
      </c>
      <c r="O13" s="1">
        <v>5047.0916461081197</v>
      </c>
      <c r="P13" s="1">
        <v>6851.4376625380601</v>
      </c>
      <c r="Q13" s="1">
        <v>6312.7583009753398</v>
      </c>
      <c r="R13" s="1">
        <v>12750.1464644355</v>
      </c>
      <c r="S13" s="1">
        <v>8368.5254671950006</v>
      </c>
      <c r="T13" s="1">
        <v>28</v>
      </c>
      <c r="U13" s="9">
        <f>D13/$C13*100</f>
        <v>18.296813704539844</v>
      </c>
      <c r="V13" s="9">
        <f>E13/$C13*100</f>
        <v>17.155840455401432</v>
      </c>
      <c r="W13" s="9">
        <f>F13/$C13*100</f>
        <v>16.87309915217266</v>
      </c>
      <c r="X13" s="9">
        <f>G13/$C13*100</f>
        <v>19.469664175666949</v>
      </c>
      <c r="Y13" s="9">
        <f>H13/$C13*100</f>
        <v>17.456019414889695</v>
      </c>
      <c r="Z13" s="9">
        <f>I13/$C13*100</f>
        <v>9.362226928217531</v>
      </c>
      <c r="AA13" s="9">
        <f>J13/$C13*100</f>
        <v>1.3863361691118332</v>
      </c>
      <c r="AB13" s="9">
        <f>L13/$K13*100</f>
        <v>0.27541850942568674</v>
      </c>
      <c r="AC13" s="9">
        <f>M13/$K13*100</f>
        <v>2.3011444644622543</v>
      </c>
      <c r="AD13" s="9">
        <f>N13/$K13*100</f>
        <v>5.4431532870455186</v>
      </c>
      <c r="AE13" s="9">
        <f>O13/$K13*100</f>
        <v>11.803544348403852</v>
      </c>
      <c r="AF13" s="9">
        <f>P13/$K13*100</f>
        <v>16.023336600684342</v>
      </c>
      <c r="AG13" s="9">
        <f>Q13/$K13*100</f>
        <v>14.763536664481791</v>
      </c>
      <c r="AH13" s="9">
        <f>R13/$K13*100</f>
        <v>29.818542993499868</v>
      </c>
      <c r="AI13" s="9">
        <f>S13/$K13*100</f>
        <v>19.571323131996721</v>
      </c>
    </row>
    <row r="14" spans="1:35" x14ac:dyDescent="0.25">
      <c r="A14" t="s">
        <v>30</v>
      </c>
      <c r="B14" t="s">
        <v>50</v>
      </c>
      <c r="C14" s="1">
        <v>31207</v>
      </c>
      <c r="D14" s="1">
        <v>6120.2365729754802</v>
      </c>
      <c r="E14" s="1">
        <v>4927.7152295443602</v>
      </c>
      <c r="F14" s="1">
        <v>5706.1985133074604</v>
      </c>
      <c r="G14" s="1">
        <v>6420.0410061268403</v>
      </c>
      <c r="H14" s="1">
        <v>5408.2973846459699</v>
      </c>
      <c r="I14" s="1">
        <v>2293.5344872516398</v>
      </c>
      <c r="J14" s="1">
        <v>330.97680614825498</v>
      </c>
      <c r="K14" s="1">
        <v>24937.258790758398</v>
      </c>
      <c r="L14" s="1">
        <v>263.12370620602502</v>
      </c>
      <c r="M14" s="1">
        <v>644.04066596978998</v>
      </c>
      <c r="N14" s="1">
        <v>874.54869312407595</v>
      </c>
      <c r="O14" s="1">
        <v>3004.97947220883</v>
      </c>
      <c r="P14" s="1">
        <v>4031.6607369380299</v>
      </c>
      <c r="Q14" s="1">
        <v>4643.7383397096701</v>
      </c>
      <c r="R14" s="1">
        <v>6894.4743681167902</v>
      </c>
      <c r="S14" s="1">
        <v>4580.6928084851897</v>
      </c>
      <c r="T14" s="1">
        <v>54</v>
      </c>
      <c r="U14" s="9">
        <f>D14/$C14*100</f>
        <v>19.611742791602783</v>
      </c>
      <c r="V14" s="9">
        <f>E14/$C14*100</f>
        <v>15.790416347436025</v>
      </c>
      <c r="W14" s="9">
        <f>F14/$C14*100</f>
        <v>18.284995396249112</v>
      </c>
      <c r="X14" s="9">
        <f>G14/$C14*100</f>
        <v>20.572438895526133</v>
      </c>
      <c r="Y14" s="9">
        <f>H14/$C14*100</f>
        <v>17.330398258871309</v>
      </c>
      <c r="Z14" s="9">
        <f>I14/$C14*100</f>
        <v>7.3494231654809488</v>
      </c>
      <c r="AA14" s="9">
        <f>J14/$C14*100</f>
        <v>1.0605851448337071</v>
      </c>
      <c r="AB14" s="9">
        <f>L14/$K14*100</f>
        <v>1.055142862388456</v>
      </c>
      <c r="AC14" s="9">
        <f>M14/$K14*100</f>
        <v>2.5826441926667081</v>
      </c>
      <c r="AD14" s="9">
        <f>N14/$K14*100</f>
        <v>3.5069960995399323</v>
      </c>
      <c r="AE14" s="9">
        <f>O14/$K14*100</f>
        <v>12.050159552109463</v>
      </c>
      <c r="AF14" s="9">
        <f>P14/$K14*100</f>
        <v>16.167216977481662</v>
      </c>
      <c r="AG14" s="9">
        <f>Q14/$K14*100</f>
        <v>18.621687245875687</v>
      </c>
      <c r="AH14" s="9">
        <f>R14/$K14*100</f>
        <v>27.647282429742603</v>
      </c>
      <c r="AI14" s="9">
        <f>S14/$K14*100</f>
        <v>18.368870640195496</v>
      </c>
    </row>
    <row r="15" spans="1:35" x14ac:dyDescent="0.25">
      <c r="A15" t="s">
        <v>31</v>
      </c>
      <c r="B15" t="s">
        <v>51</v>
      </c>
      <c r="C15" s="1">
        <v>20284</v>
      </c>
      <c r="D15" s="1">
        <v>4075.70386097351</v>
      </c>
      <c r="E15" s="1">
        <v>2965.9486086722</v>
      </c>
      <c r="F15" s="1">
        <v>3852.4154563166899</v>
      </c>
      <c r="G15" s="1">
        <v>4470.5491436176999</v>
      </c>
      <c r="H15" s="1">
        <v>3318.8179481509501</v>
      </c>
      <c r="I15" s="1">
        <v>1401.52578887759</v>
      </c>
      <c r="J15" s="1">
        <v>199.03919339136499</v>
      </c>
      <c r="K15" s="1">
        <v>16184.993741791501</v>
      </c>
      <c r="L15" s="1">
        <v>122.82675030854401</v>
      </c>
      <c r="M15" s="1">
        <v>563.23720028838704</v>
      </c>
      <c r="N15" s="1">
        <v>840.64074788407299</v>
      </c>
      <c r="O15" s="1">
        <v>2126.7701516331999</v>
      </c>
      <c r="P15" s="1">
        <v>2846.5583743083298</v>
      </c>
      <c r="Q15" s="1">
        <v>3235.5075700724701</v>
      </c>
      <c r="R15" s="1">
        <v>4279.3100876691296</v>
      </c>
      <c r="S15" s="1">
        <v>2170.14285962742</v>
      </c>
      <c r="T15" s="1">
        <v>58</v>
      </c>
      <c r="U15" s="9">
        <f>D15/$C15*100</f>
        <v>20.093195922764298</v>
      </c>
      <c r="V15" s="9">
        <f>E15/$C15*100</f>
        <v>14.622109094223031</v>
      </c>
      <c r="W15" s="9">
        <f>F15/$C15*100</f>
        <v>18.992385408778791</v>
      </c>
      <c r="X15" s="9">
        <f>G15/$C15*100</f>
        <v>22.039780830298263</v>
      </c>
      <c r="Y15" s="9">
        <f>H15/$C15*100</f>
        <v>16.361752850280766</v>
      </c>
      <c r="Z15" s="9">
        <f>I15/$C15*100</f>
        <v>6.909513847749901</v>
      </c>
      <c r="AA15" s="9">
        <f>J15/$C15*100</f>
        <v>0.98126204590497434</v>
      </c>
      <c r="AB15" s="9">
        <f>L15/$K15*100</f>
        <v>0.75889278839442076</v>
      </c>
      <c r="AC15" s="9">
        <f>M15/$K15*100</f>
        <v>3.4799964045339373</v>
      </c>
      <c r="AD15" s="9">
        <f>N15/$K15*100</f>
        <v>5.1939516399900896</v>
      </c>
      <c r="AE15" s="9">
        <f>O15/$K15*100</f>
        <v>13.140382910013965</v>
      </c>
      <c r="AF15" s="9">
        <f>P15/$K15*100</f>
        <v>17.587639635338203</v>
      </c>
      <c r="AG15" s="9">
        <f>Q15/$K15*100</f>
        <v>19.990786661338152</v>
      </c>
      <c r="AH15" s="9">
        <f>R15/$K15*100</f>
        <v>26.439986050902586</v>
      </c>
      <c r="AI15" s="9">
        <f>S15/$K15*100</f>
        <v>13.408363909488971</v>
      </c>
    </row>
    <row r="16" spans="1:35" x14ac:dyDescent="0.25">
      <c r="A16" t="s">
        <v>32</v>
      </c>
      <c r="B16" t="s">
        <v>52</v>
      </c>
      <c r="C16" s="1">
        <v>5675</v>
      </c>
      <c r="D16" s="1">
        <v>1141.5279553385201</v>
      </c>
      <c r="E16" s="1">
        <v>847.22904188860196</v>
      </c>
      <c r="F16" s="1">
        <v>1081.4844179592201</v>
      </c>
      <c r="G16" s="1">
        <v>1226.86525658302</v>
      </c>
      <c r="H16" s="1">
        <v>980.15333571376095</v>
      </c>
      <c r="I16" s="1">
        <v>357.51596865116397</v>
      </c>
      <c r="J16" s="1">
        <v>40.224023865706997</v>
      </c>
      <c r="K16" s="1">
        <v>4552.6066529359896</v>
      </c>
      <c r="L16" s="1">
        <v>74.790688575899793</v>
      </c>
      <c r="M16" s="1">
        <v>146.39409376464599</v>
      </c>
      <c r="N16" s="1">
        <v>244.814067733249</v>
      </c>
      <c r="O16" s="1">
        <v>638.13993251694399</v>
      </c>
      <c r="P16" s="1">
        <v>714.26659829476705</v>
      </c>
      <c r="Q16" s="1">
        <v>860.87632144168094</v>
      </c>
      <c r="R16" s="1">
        <v>1231.63436160163</v>
      </c>
      <c r="S16" s="1">
        <v>641.69058900716698</v>
      </c>
      <c r="T16" s="1">
        <v>26</v>
      </c>
      <c r="U16" s="9">
        <f>D16/$C16*100</f>
        <v>20.115030050017975</v>
      </c>
      <c r="V16" s="9">
        <f>E16/$C16*100</f>
        <v>14.929146112574484</v>
      </c>
      <c r="W16" s="9">
        <f>F16/$C16*100</f>
        <v>19.056994149061147</v>
      </c>
      <c r="X16" s="9">
        <f>G16/$C16*100</f>
        <v>21.618771041110485</v>
      </c>
      <c r="Y16" s="9">
        <f>H16/$C16*100</f>
        <v>17.271424417863628</v>
      </c>
      <c r="Z16" s="9">
        <f>I16/$C16*100</f>
        <v>6.2998408572892339</v>
      </c>
      <c r="AA16" s="9">
        <f>J16/$C16*100</f>
        <v>0.70879337208294269</v>
      </c>
      <c r="AB16" s="9">
        <f>L16/$K16*100</f>
        <v>1.642810246469834</v>
      </c>
      <c r="AC16" s="9">
        <f>M16/$K16*100</f>
        <v>3.2156104167320496</v>
      </c>
      <c r="AD16" s="9">
        <f>N16/$K16*100</f>
        <v>5.3774482707696194</v>
      </c>
      <c r="AE16" s="9">
        <f>O16/$K16*100</f>
        <v>14.017023238882404</v>
      </c>
      <c r="AF16" s="9">
        <f>P16/$K16*100</f>
        <v>15.689178809993049</v>
      </c>
      <c r="AG16" s="9">
        <f>Q16/$K16*100</f>
        <v>18.909525620591431</v>
      </c>
      <c r="AH16" s="9">
        <f>R16/$K16*100</f>
        <v>27.053388432039156</v>
      </c>
      <c r="AI16" s="9">
        <f>S16/$K16*100</f>
        <v>14.095014964522331</v>
      </c>
    </row>
    <row r="17" spans="1:35" x14ac:dyDescent="0.25">
      <c r="A17" t="s">
        <v>33</v>
      </c>
      <c r="B17" t="s">
        <v>53</v>
      </c>
      <c r="C17" s="1">
        <v>20923</v>
      </c>
      <c r="D17" s="1">
        <v>4263.4881868447801</v>
      </c>
      <c r="E17" s="1">
        <v>3211.72191279461</v>
      </c>
      <c r="F17" s="1">
        <v>4211.5943177143899</v>
      </c>
      <c r="G17" s="1">
        <v>4387.2236620122903</v>
      </c>
      <c r="H17" s="1">
        <v>3290.2486187453901</v>
      </c>
      <c r="I17" s="1">
        <v>1404.76790969834</v>
      </c>
      <c r="J17" s="1">
        <v>153.95539219020199</v>
      </c>
      <c r="K17" s="1">
        <v>16861.1603391629</v>
      </c>
      <c r="L17" s="1">
        <v>265.63154739119301</v>
      </c>
      <c r="M17" s="1">
        <v>485.821362168083</v>
      </c>
      <c r="N17" s="1">
        <v>776.72130307198097</v>
      </c>
      <c r="O17" s="1">
        <v>2157.78380525787</v>
      </c>
      <c r="P17" s="1">
        <v>3367.8473039387</v>
      </c>
      <c r="Q17" s="1">
        <v>3104.6487204862801</v>
      </c>
      <c r="R17" s="1">
        <v>4298.8442937552099</v>
      </c>
      <c r="S17" s="1">
        <v>2403.8620030935699</v>
      </c>
      <c r="T17" s="1">
        <v>46</v>
      </c>
      <c r="U17" s="9">
        <f>D17/$C17*100</f>
        <v>20.377040514480623</v>
      </c>
      <c r="V17" s="9">
        <f>E17/$C17*100</f>
        <v>15.35019792952545</v>
      </c>
      <c r="W17" s="9">
        <f>F17/$C17*100</f>
        <v>20.129017433993166</v>
      </c>
      <c r="X17" s="9">
        <f>G17/$C17*100</f>
        <v>20.968425474417103</v>
      </c>
      <c r="Y17" s="9">
        <f>H17/$C17*100</f>
        <v>15.725510771616833</v>
      </c>
      <c r="Z17" s="9">
        <f>I17/$C17*100</f>
        <v>6.7139889580764711</v>
      </c>
      <c r="AA17" s="9">
        <f>J17/$C17*100</f>
        <v>0.73581891789036946</v>
      </c>
      <c r="AB17" s="9">
        <f>L17/$K17*100</f>
        <v>1.5754049071831595</v>
      </c>
      <c r="AC17" s="9">
        <f>M17/$K17*100</f>
        <v>2.881304444034499</v>
      </c>
      <c r="AD17" s="9">
        <f>N17/$K17*100</f>
        <v>4.6065708850885798</v>
      </c>
      <c r="AE17" s="9">
        <f>O17/$K17*100</f>
        <v>12.797362470043369</v>
      </c>
      <c r="AF17" s="9">
        <f>P17/$K17*100</f>
        <v>19.973994886439129</v>
      </c>
      <c r="AG17" s="9">
        <f>Q17/$K17*100</f>
        <v>18.413019377291658</v>
      </c>
      <c r="AH17" s="9">
        <f>R17/$K17*100</f>
        <v>25.495542461395239</v>
      </c>
      <c r="AI17" s="9">
        <f>S17/$K17*100</f>
        <v>14.2568005685243</v>
      </c>
    </row>
    <row r="18" spans="1:35" x14ac:dyDescent="0.25">
      <c r="A18" t="s">
        <v>34</v>
      </c>
      <c r="B18" t="s">
        <v>54</v>
      </c>
      <c r="C18" s="1">
        <v>15740</v>
      </c>
      <c r="D18" s="1">
        <v>3101.6762381798699</v>
      </c>
      <c r="E18" s="1">
        <v>2300.7383046262999</v>
      </c>
      <c r="F18" s="1">
        <v>3025.68515228756</v>
      </c>
      <c r="G18" s="1">
        <v>3342.3307039358601</v>
      </c>
      <c r="H18" s="1">
        <v>2546.01948087132</v>
      </c>
      <c r="I18" s="1">
        <v>1174.0992982704199</v>
      </c>
      <c r="J18" s="1">
        <v>249.45082182869501</v>
      </c>
      <c r="K18" s="1">
        <v>12477.0960962874</v>
      </c>
      <c r="L18" s="1">
        <v>342.42619486940498</v>
      </c>
      <c r="M18" s="1">
        <v>415.279742836548</v>
      </c>
      <c r="N18" s="1">
        <v>641.61062549801397</v>
      </c>
      <c r="O18" s="1">
        <v>1855.9489117948201</v>
      </c>
      <c r="P18" s="1">
        <v>2275.64276248751</v>
      </c>
      <c r="Q18" s="1">
        <v>1938.99728244316</v>
      </c>
      <c r="R18" s="1">
        <v>3386.3992604435298</v>
      </c>
      <c r="S18" s="1">
        <v>1620.79131591441</v>
      </c>
      <c r="T18" s="1">
        <v>21</v>
      </c>
      <c r="U18" s="9">
        <f>D18/$C18*100</f>
        <v>19.705694016390531</v>
      </c>
      <c r="V18" s="9">
        <f>E18/$C18*100</f>
        <v>14.617142977295424</v>
      </c>
      <c r="W18" s="9">
        <f>F18/$C18*100</f>
        <v>19.222904398269122</v>
      </c>
      <c r="X18" s="9">
        <f>G18/$C18*100</f>
        <v>21.234629631104575</v>
      </c>
      <c r="Y18" s="9">
        <f>H18/$C18*100</f>
        <v>16.17547319486226</v>
      </c>
      <c r="Z18" s="9">
        <f>I18/$C18*100</f>
        <v>7.4593348047675976</v>
      </c>
      <c r="AA18" s="9">
        <f>J18/$C18*100</f>
        <v>1.5848209773106419</v>
      </c>
      <c r="AB18" s="9">
        <f>L18/$K18*100</f>
        <v>2.7444382268667069</v>
      </c>
      <c r="AC18" s="9">
        <f>M18/$K18*100</f>
        <v>3.3283364945799838</v>
      </c>
      <c r="AD18" s="9">
        <f>N18/$K18*100</f>
        <v>5.1423073169158906</v>
      </c>
      <c r="AE18" s="9">
        <f>O18/$K18*100</f>
        <v>14.874846658807602</v>
      </c>
      <c r="AF18" s="9">
        <f>P18/$K18*100</f>
        <v>18.238560839205487</v>
      </c>
      <c r="AG18" s="9">
        <f>Q18/$K18*100</f>
        <v>15.54045322308702</v>
      </c>
      <c r="AH18" s="9">
        <f>R18/$K18*100</f>
        <v>27.140924733689946</v>
      </c>
      <c r="AI18" s="9">
        <f>S18/$K18*100</f>
        <v>12.99013250684734</v>
      </c>
    </row>
    <row r="19" spans="1:35" x14ac:dyDescent="0.25">
      <c r="A19" t="s">
        <v>35</v>
      </c>
      <c r="B19" t="s">
        <v>55</v>
      </c>
      <c r="C19" s="1">
        <v>5484</v>
      </c>
      <c r="D19" s="1">
        <v>1089.2255011826601</v>
      </c>
      <c r="E19" s="1">
        <v>840.30705468600502</v>
      </c>
      <c r="F19" s="1">
        <v>1081.6785359118301</v>
      </c>
      <c r="G19" s="1">
        <v>1112.99596933409</v>
      </c>
      <c r="H19" s="1">
        <v>847.82542079917698</v>
      </c>
      <c r="I19" s="1">
        <v>429.41179750352899</v>
      </c>
      <c r="J19" s="1">
        <v>82.555720582711103</v>
      </c>
      <c r="K19" s="1">
        <v>4418.5372910898404</v>
      </c>
      <c r="L19" s="1">
        <v>89.163388250452797</v>
      </c>
      <c r="M19" s="1">
        <v>178.76936600075001</v>
      </c>
      <c r="N19" s="1">
        <v>179.64371922277101</v>
      </c>
      <c r="O19" s="1">
        <v>568.69230387674895</v>
      </c>
      <c r="P19" s="1">
        <v>747.61099059920298</v>
      </c>
      <c r="Q19" s="1">
        <v>756.738428957069</v>
      </c>
      <c r="R19" s="1">
        <v>1261.55623964697</v>
      </c>
      <c r="S19" s="1">
        <v>636.362854535873</v>
      </c>
      <c r="T19" s="1">
        <v>30</v>
      </c>
      <c r="U19" s="9">
        <f>D19/$C19*100</f>
        <v>19.86188003615354</v>
      </c>
      <c r="V19" s="9">
        <f>E19/$C19*100</f>
        <v>15.322885752844732</v>
      </c>
      <c r="W19" s="9">
        <f>F19/$C19*100</f>
        <v>19.724262142812364</v>
      </c>
      <c r="X19" s="9">
        <f>G19/$C19*100</f>
        <v>20.295331315355398</v>
      </c>
      <c r="Y19" s="9">
        <f>H19/$C19*100</f>
        <v>15.459982144405124</v>
      </c>
      <c r="Z19" s="9">
        <f>I19/$C19*100</f>
        <v>7.8302661835070921</v>
      </c>
      <c r="AA19" s="9">
        <f>J19/$C19*100</f>
        <v>1.5053924249217925</v>
      </c>
      <c r="AB19" s="9">
        <f>L19/$K19*100</f>
        <v>2.017939023175257</v>
      </c>
      <c r="AC19" s="9">
        <f>M19/$K19*100</f>
        <v>4.045894698257853</v>
      </c>
      <c r="AD19" s="9">
        <f>N19/$K19*100</f>
        <v>4.0656829938955106</v>
      </c>
      <c r="AE19" s="9">
        <f>O19/$K19*100</f>
        <v>12.870600979730105</v>
      </c>
      <c r="AF19" s="9">
        <f>P19/$K19*100</f>
        <v>16.919875093207672</v>
      </c>
      <c r="AG19" s="9">
        <f>Q19/$K19*100</f>
        <v>17.126446584100641</v>
      </c>
      <c r="AH19" s="9">
        <f>R19/$K19*100</f>
        <v>28.551444890845424</v>
      </c>
      <c r="AI19" s="9">
        <f>S19/$K19*100</f>
        <v>14.402115736787477</v>
      </c>
    </row>
    <row r="20" spans="1:35" x14ac:dyDescent="0.25">
      <c r="A20" t="s">
        <v>36</v>
      </c>
      <c r="B20" t="s">
        <v>56</v>
      </c>
      <c r="C20" s="1">
        <v>21271</v>
      </c>
      <c r="D20" s="1">
        <v>4026.4049103575398</v>
      </c>
      <c r="E20" s="1">
        <v>3515.3419442331301</v>
      </c>
      <c r="F20" s="1">
        <v>3532.0206035619499</v>
      </c>
      <c r="G20" s="1">
        <v>4201.3476452642999</v>
      </c>
      <c r="H20" s="1">
        <v>3882.0866065370301</v>
      </c>
      <c r="I20" s="1">
        <v>1850.1869491648199</v>
      </c>
      <c r="J20" s="1">
        <v>263.61134088121798</v>
      </c>
      <c r="K20" s="1">
        <v>17119.832958159601</v>
      </c>
      <c r="L20" s="1">
        <v>302.493054948213</v>
      </c>
      <c r="M20" s="1">
        <v>413.85632685939999</v>
      </c>
      <c r="N20" s="1">
        <v>442.43083956611798</v>
      </c>
      <c r="O20" s="1">
        <v>1515.90836438923</v>
      </c>
      <c r="P20" s="1">
        <v>2663.4285795679398</v>
      </c>
      <c r="Q20" s="1">
        <v>2880.1257922104501</v>
      </c>
      <c r="R20" s="1">
        <v>5390.9294989666196</v>
      </c>
      <c r="S20" s="1">
        <v>3510.6605016516401</v>
      </c>
      <c r="T20" s="1">
        <v>26</v>
      </c>
      <c r="U20" s="9">
        <f>D20/$C20*100</f>
        <v>18.929081427095763</v>
      </c>
      <c r="V20" s="9">
        <f>E20/$C20*100</f>
        <v>16.526453595191246</v>
      </c>
      <c r="W20" s="9">
        <f>F20/$C20*100</f>
        <v>16.604863915951061</v>
      </c>
      <c r="X20" s="9">
        <f>G20/$C20*100</f>
        <v>19.751528584759999</v>
      </c>
      <c r="Y20" s="9">
        <f>H20/$C20*100</f>
        <v>18.250606960354617</v>
      </c>
      <c r="Z20" s="9">
        <f>I20/$C20*100</f>
        <v>8.6981662788059797</v>
      </c>
      <c r="AA20" s="9">
        <f>J20/$C20*100</f>
        <v>1.2392992378412768</v>
      </c>
      <c r="AB20" s="9">
        <f>L20/$K20*100</f>
        <v>1.7669159254503106</v>
      </c>
      <c r="AC20" s="9">
        <f>M20/$K20*100</f>
        <v>2.417408673734454</v>
      </c>
      <c r="AD20" s="9">
        <f>N20/$K20*100</f>
        <v>2.5843175026731084</v>
      </c>
      <c r="AE20" s="9">
        <f>O20/$K20*100</f>
        <v>8.8546913284380064</v>
      </c>
      <c r="AF20" s="9">
        <f>P20/$K20*100</f>
        <v>15.557561724330405</v>
      </c>
      <c r="AG20" s="9">
        <f>Q20/$K20*100</f>
        <v>16.823328821311502</v>
      </c>
      <c r="AH20" s="9">
        <f>R20/$K20*100</f>
        <v>31.48938142178082</v>
      </c>
      <c r="AI20" s="9">
        <f>S20/$K20*100</f>
        <v>20.506394602281443</v>
      </c>
    </row>
    <row r="21" spans="1:35" x14ac:dyDescent="0.25">
      <c r="A21" t="s">
        <v>37</v>
      </c>
      <c r="B21" t="s">
        <v>57</v>
      </c>
      <c r="C21" s="1">
        <v>6999</v>
      </c>
      <c r="D21" s="1">
        <v>1272.98409867942</v>
      </c>
      <c r="E21" s="1">
        <v>1028.14035531075</v>
      </c>
      <c r="F21" s="1">
        <v>1132.8677164999699</v>
      </c>
      <c r="G21" s="1">
        <v>1465.50489140849</v>
      </c>
      <c r="H21" s="1">
        <v>1302.5463380134499</v>
      </c>
      <c r="I21" s="1">
        <v>712.29227463687198</v>
      </c>
      <c r="J21" s="1">
        <v>84.664325451051795</v>
      </c>
      <c r="K21" s="1">
        <v>5706.2174777786204</v>
      </c>
      <c r="L21" s="1">
        <v>146.02410048775999</v>
      </c>
      <c r="M21" s="1">
        <v>171.12113466115099</v>
      </c>
      <c r="N21" s="1">
        <v>175.56397105738401</v>
      </c>
      <c r="O21" s="1">
        <v>417.29830603605802</v>
      </c>
      <c r="P21" s="1">
        <v>754.29869940609899</v>
      </c>
      <c r="Q21" s="1">
        <v>1101.7187125581299</v>
      </c>
      <c r="R21" s="1">
        <v>1979.8619889122499</v>
      </c>
      <c r="S21" s="1">
        <v>960.330564659782</v>
      </c>
      <c r="T21" s="1">
        <v>30</v>
      </c>
      <c r="U21" s="9">
        <f>D21/$C21*100</f>
        <v>18.188085421909129</v>
      </c>
      <c r="V21" s="9">
        <f>E21/$C21*100</f>
        <v>14.68981790699743</v>
      </c>
      <c r="W21" s="9">
        <f>F21/$C21*100</f>
        <v>16.186136826689097</v>
      </c>
      <c r="X21" s="9">
        <f>G21/$C21*100</f>
        <v>20.938775416609374</v>
      </c>
      <c r="Y21" s="9">
        <f>H21/$C21*100</f>
        <v>18.610463466401626</v>
      </c>
      <c r="Z21" s="9">
        <f>I21/$C21*100</f>
        <v>10.177057788782284</v>
      </c>
      <c r="AA21" s="9">
        <f>J21/$C21*100</f>
        <v>1.2096631726111129</v>
      </c>
      <c r="AB21" s="9">
        <f>L21/$K21*100</f>
        <v>2.5590349659194178</v>
      </c>
      <c r="AC21" s="9">
        <f>M21/$K21*100</f>
        <v>2.9988540627401203</v>
      </c>
      <c r="AD21" s="9">
        <f>N21/$K21*100</f>
        <v>3.0767136328237092</v>
      </c>
      <c r="AE21" s="9">
        <f>O21/$K21*100</f>
        <v>7.3130459478825989</v>
      </c>
      <c r="AF21" s="9">
        <f>P21/$K21*100</f>
        <v>13.218891539684897</v>
      </c>
      <c r="AG21" s="9">
        <f>Q21/$K21*100</f>
        <v>19.307338299819222</v>
      </c>
      <c r="AH21" s="9">
        <f>R21/$K21*100</f>
        <v>34.696574335315951</v>
      </c>
      <c r="AI21" s="9">
        <f>S21/$K21*100</f>
        <v>16.829547215813971</v>
      </c>
    </row>
  </sheetData>
  <sortState ref="A2:AI21">
    <sortCondition ref="A2:A2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2020-07-07T10:06:10Z</dcterms:created>
  <dcterms:modified xsi:type="dcterms:W3CDTF">2020-08-18T08:01:52Z</dcterms:modified>
</cp:coreProperties>
</file>