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<sst xmlns="http://schemas.openxmlformats.org/spreadsheetml/2006/main" count="83" uniqueCount="83">
  <si>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</si>
  <si>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</si>
  <si>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</si>
  <si>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</si>
  <si>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</si>
  <si>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</si>
  <si>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</si>
  <si>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</si>
  <si>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</si>
  <si>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</si>
  <si>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</si>
  <si>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</si>
  <si>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</si>
  <si>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</si>
  <si>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</si>
  <si>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</si>
  <si>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</si>
  <si>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</si>
  <si>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</si>
  <si>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</si>
  <si>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</si>
  <si>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</si>
  <si>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</si>
  <si>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</si>
  <si>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</si>
  <si>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</si>
  <si>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</si>
  <si>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</si>
  <si>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</si>
  <si>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</si>
  <si>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</si>
  <si>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</si>
  <si>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</si>
  <si>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</si>
  <si>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</si>
  <si>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</si>
  <si>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</si>
  <si>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</si>
  <si>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</si>
  <si>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0297</t>
  </si>
  <si>
    <t>0298</t>
  </si>
  <si>
    <t>0299</t>
  </si>
  <si>
    <t>Bohain-en-Vermandois</t>
  </si>
  <si>
    <t>Château-Thierry</t>
  </si>
  <si>
    <t>Chauny</t>
  </si>
  <si>
    <t>Essômes-sur-Marne</t>
  </si>
  <si>
    <t>Fère-en-Tardenois</t>
  </si>
  <si>
    <t>Guignicourt</t>
  </si>
  <si>
    <t>Guise</t>
  </si>
  <si>
    <t>Hirson</t>
  </si>
  <si>
    <t>Laon-1</t>
  </si>
  <si>
    <t>Laon-2</t>
  </si>
  <si>
    <t>Marle</t>
  </si>
  <si>
    <t>Ribemont</t>
  </si>
  <si>
    <t>Saint-Quentin-1</t>
  </si>
  <si>
    <t>Saint-Quentin-2</t>
  </si>
  <si>
    <t>Saint-Quentin-3</t>
  </si>
  <si>
    <t>Soissons-1</t>
  </si>
  <si>
    <t>Soissons-2</t>
  </si>
  <si>
    <t>Tergnier</t>
  </si>
  <si>
    <t>Vervins</t>
  </si>
  <si>
    <t>Vic-sur-Aisne</t>
  </si>
  <si>
    <t>Villers-Cotterêts</t>
  </si>
  <si>
    <t>Laon</t>
  </si>
  <si>
    <t>Saint-Quentin</t>
  </si>
  <si>
    <t>Soissons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</si>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</sst>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66</v>
      </c>
      <c r="U1" s="6" t="s">
        <v>67</v>
      </c>
      <c r="V1" s="6" t="s">
        <v>68</v>
      </c>
      <c r="W1" s="6" t="s">
        <v>69</v>
      </c>
      <c r="X1" s="6" t="s">
        <v>70</v>
      </c>
      <c r="Y1" s="6" t="s">
        <v>71</v>
      </c>
      <c r="Z1" s="6" t="s">
        <v>72</v>
      </c>
      <c r="AA1" s="6" t="s">
        <v>73</v>
      </c>
      <c r="AB1" s="7" t="s">
        <v>74</v>
      </c>
      <c r="AC1" s="7" t="s">
        <v>75</v>
      </c>
      <c r="AD1" s="7" t="s">
        <v>76</v>
      </c>
      <c r="AE1" s="7" t="s">
        <v>77</v>
      </c>
      <c r="AF1" s="7" t="s">
        <v>78</v>
      </c>
      <c r="AG1" s="7" t="s">
        <v>79</v>
      </c>
      <c r="AH1" s="7" t="s">
        <v>80</v>
      </c>
      <c r="AI1" s="7" t="s">
        <v>81</v>
      </c>
    </row>
    <row r="2" spans="1:35" x14ac:dyDescent="0.25">
      <c r="A2" t="s">
        <v>18</v>
      </c>
      <c r="B2" t="s">
        <v>42</v>
      </c>
      <c r="C2" s="1">
        <v>22107</v>
      </c>
      <c r="D2" s="1">
        <v>4450.3448825832002</v>
      </c>
      <c r="E2" s="1">
        <v>3674.1814233565901</v>
      </c>
      <c r="F2" s="1">
        <v>3947.3839785771002</v>
      </c>
      <c r="G2" s="1">
        <v>4460.3763007643201</v>
      </c>
      <c r="H2" s="1">
        <v>3697.7509044073099</v>
      </c>
      <c r="I2" s="1">
        <v>1652.6224797167499</v>
      </c>
      <c r="J2" s="1">
        <v>224.34003059474099</v>
      </c>
      <c r="K2" s="1">
        <v>17650.5613606794</v>
      </c>
      <c r="L2" s="1">
        <v>162.92107488360199</v>
      </c>
      <c r="M2" s="1">
        <v>478.55858884313699</v>
      </c>
      <c r="N2" s="1">
        <v>427.90098677665799</v>
      </c>
      <c r="O2" s="1">
        <v>1797.0292035080899</v>
      </c>
      <c r="P2" s="1">
        <v>2828.4210630961402</v>
      </c>
      <c r="Q2" s="1">
        <v>3482.2771816956101</v>
      </c>
      <c r="R2" s="1">
        <v>4824.11079058208</v>
      </c>
      <c r="S2" s="1">
        <v>3649.34247129406</v>
      </c>
      <c r="T2" s="1">
        <v>31</v>
      </c>
      <c r="U2" s="9">
        <f>D2/$C2*100</f>
        <v>20.130930848071653</v>
      </c>
      <c r="V2" s="9">
        <f>E2/$C2*100</f>
        <v>16.619991058744244</v>
      </c>
      <c r="W2" s="9">
        <f>F2/$C2*100</f>
        <v>17.855810279898225</v>
      </c>
      <c r="X2" s="9">
        <f>G2/$C2*100</f>
        <v>20.176307507867737</v>
      </c>
      <c r="Y2" s="9">
        <f>H2/$C2*100</f>
        <v>16.726606524663275</v>
      </c>
      <c r="Z2" s="9">
        <f>I2/$C2*100</f>
        <v>7.4755619474227615</v>
      </c>
      <c r="AA2" s="9">
        <f>J2/$C2*100</f>
        <v>1.0147918333321617</v>
      </c>
      <c r="AB2" s="9">
        <f>L2/$K2*100</f>
        <v>0.92303622278294994</v>
      </c>
      <c r="AC2" s="9">
        <f>M2/$K2*100</f>
        <v>2.7112938736851397</v>
      </c>
      <c r="AD2" s="9">
        <f>N2/$K2*100</f>
        <v>2.4242910921230179</v>
      </c>
      <c r="AE2" s="9">
        <f>O2/$K2*100</f>
        <v>10.181144762406124</v>
      </c>
      <c r="AF2" s="9">
        <f>P2/$K2*100</f>
        <v>16.024538853461539</v>
      </c>
      <c r="AG2" s="9">
        <f>Q2/$K2*100</f>
        <v>19.72898827712736</v>
      </c>
      <c r="AH2" s="9">
        <f>R2/$K2*100</f>
        <v>27.331203195207564</v>
      </c>
      <c r="AI2" s="9">
        <f>S2/$K2*100</f>
        <v>20.675503723206177</v>
      </c>
    </row>
    <row r="3" spans="1:35" x14ac:dyDescent="0.25">
      <c r="A3" t="s">
        <v>19</v>
      </c>
      <c r="B3" t="s">
        <v>43</v>
      </c>
      <c r="C3" s="1">
        <v>27733</v>
      </c>
      <c r="D3" s="1">
        <v>5280.26827781252</v>
      </c>
      <c r="E3" s="1">
        <v>4761.9281409959804</v>
      </c>
      <c r="F3" s="1">
        <v>4997.7282786805399</v>
      </c>
      <c r="G3" s="1">
        <v>5437.2212443667704</v>
      </c>
      <c r="H3" s="1">
        <v>4505.86003908985</v>
      </c>
      <c r="I3" s="1">
        <v>2387.4702089981502</v>
      </c>
      <c r="J3" s="1">
        <v>362.523810056179</v>
      </c>
      <c r="K3" s="1">
        <v>22393.673729953302</v>
      </c>
      <c r="L3" s="1">
        <v>173.121892762469</v>
      </c>
      <c r="M3" s="1">
        <v>728.44279362746101</v>
      </c>
      <c r="N3" s="1">
        <v>1297.56991768686</v>
      </c>
      <c r="O3" s="1">
        <v>2541.5671282489702</v>
      </c>
      <c r="P3" s="1">
        <v>3660.31646212945</v>
      </c>
      <c r="Q3" s="1">
        <v>3820.43259990865</v>
      </c>
      <c r="R3" s="1">
        <v>6428.5798896144197</v>
      </c>
      <c r="S3" s="1">
        <v>3743.6430459749899</v>
      </c>
      <c r="T3" s="1">
        <v>21</v>
      </c>
      <c r="U3" s="9">
        <f>D3/$C3*100</f>
        <v>19.039657728383226</v>
      </c>
      <c r="V3" s="9">
        <f>E3/$C3*100</f>
        <v>17.170620347585839</v>
      </c>
      <c r="W3" s="9">
        <f>F3/$C3*100</f>
        <v>18.02087144802416</v>
      </c>
      <c r="X3" s="9">
        <f>G3/$C3*100</f>
        <v>19.605600708061768</v>
      </c>
      <c r="Y3" s="9">
        <f>H3/$C3*100</f>
        <v>16.247286766991849</v>
      </c>
      <c r="Z3" s="9">
        <f>I3/$C3*100</f>
        <v>8.6087700897780639</v>
      </c>
      <c r="AA3" s="9">
        <f>J3/$C3*100</f>
        <v>1.3071929111750586</v>
      </c>
      <c r="AB3" s="9">
        <f>L3/$K3*100</f>
        <v>0.77308392919427438</v>
      </c>
      <c r="AC3" s="9">
        <f>M3/$K3*100</f>
        <v>3.2528954490084914</v>
      </c>
      <c r="AD3" s="9">
        <f>N3/$K3*100</f>
        <v>5.7943593058215281</v>
      </c>
      <c r="AE3" s="9">
        <f>O3/$K3*100</f>
        <v>11.349487176145754</v>
      </c>
      <c r="AF3" s="9">
        <f>P3/$K3*100</f>
        <v>16.345314780725275</v>
      </c>
      <c r="AG3" s="9">
        <f>Q3/$K3*100</f>
        <v>17.060320901248645</v>
      </c>
      <c r="AH3" s="9">
        <f>R3/$K3*100</f>
        <v>28.707124910084264</v>
      </c>
      <c r="AI3" s="9">
        <f>S3/$K3*100</f>
        <v>16.717413547771631</v>
      </c>
    </row>
    <row r="4" spans="1:35" x14ac:dyDescent="0.25">
      <c r="A4" t="s">
        <v>20</v>
      </c>
      <c r="B4" t="s">
        <v>44</v>
      </c>
      <c r="C4" s="1">
        <v>24309</v>
      </c>
      <c r="D4" s="1">
        <v>4429.2255989938303</v>
      </c>
      <c r="E4" s="1">
        <v>4072.0423163516998</v>
      </c>
      <c r="F4" s="1">
        <v>4138.5539044834204</v>
      </c>
      <c r="G4" s="1">
        <v>5013.1175402726903</v>
      </c>
      <c r="H4" s="1">
        <v>4436.26762770196</v>
      </c>
      <c r="I4" s="1">
        <v>1994.0674560310099</v>
      </c>
      <c r="J4" s="1">
        <v>225.72555616540399</v>
      </c>
      <c r="K4" s="1">
        <v>19850.881452825601</v>
      </c>
      <c r="L4" s="1">
        <v>113.106113248502</v>
      </c>
      <c r="M4" s="1">
        <v>567.78311027089296</v>
      </c>
      <c r="N4" s="1">
        <v>824.10648258302899</v>
      </c>
      <c r="O4" s="1">
        <v>2543.1032851227101</v>
      </c>
      <c r="P4" s="1">
        <v>3345.1885336287801</v>
      </c>
      <c r="Q4" s="1">
        <v>3001.4337155806902</v>
      </c>
      <c r="R4" s="1">
        <v>5967.8449877092798</v>
      </c>
      <c r="S4" s="1">
        <v>3488.3152246817099</v>
      </c>
      <c r="T4" s="1">
        <v>21</v>
      </c>
      <c r="U4" s="9">
        <f>D4/$C4*100</f>
        <v>18.220517499666091</v>
      </c>
      <c r="V4" s="9">
        <f>E4/$C4*100</f>
        <v>16.751171649807478</v>
      </c>
      <c r="W4" s="9">
        <f>F4/$C4*100</f>
        <v>17.024780552402074</v>
      </c>
      <c r="X4" s="9">
        <f>G4/$C4*100</f>
        <v>20.622475380610844</v>
      </c>
      <c r="Y4" s="9">
        <f>H4/$C4*100</f>
        <v>18.249486312484922</v>
      </c>
      <c r="Z4" s="9">
        <f>I4/$C4*100</f>
        <v>8.2030007652762755</v>
      </c>
      <c r="AA4" s="9">
        <f>J4/$C4*100</f>
        <v>0.92856783975237156</v>
      </c>
      <c r="AB4" s="9">
        <f>L4/$K4*100</f>
        <v>0.56977879555268984</v>
      </c>
      <c r="AC4" s="9">
        <f>M4/$K4*100</f>
        <v>2.8602413027360756</v>
      </c>
      <c r="AD4" s="9">
        <f>N4/$K4*100</f>
        <v>4.1514855878892201</v>
      </c>
      <c r="AE4" s="9">
        <f>O4/$K4*100</f>
        <v>12.811034568748186</v>
      </c>
      <c r="AF4" s="9">
        <f>P4/$K4*100</f>
        <v>16.851586875768792</v>
      </c>
      <c r="AG4" s="9">
        <f>Q4/$K4*100</f>
        <v>15.119901464896724</v>
      </c>
      <c r="AH4" s="9">
        <f>R4/$K4*100</f>
        <v>30.063375280797967</v>
      </c>
      <c r="AI4" s="9">
        <f>S4/$K4*100</f>
        <v>17.572596123610314</v>
      </c>
    </row>
    <row r="5" spans="1:35" x14ac:dyDescent="0.25">
      <c r="A5" t="s">
        <v>21</v>
      </c>
      <c r="B5" t="s">
        <v>45</v>
      </c>
      <c r="C5" s="1">
        <v>29181</v>
      </c>
      <c r="D5" s="1">
        <v>5668.3999220990499</v>
      </c>
      <c r="E5" s="1">
        <v>4293.5372868478098</v>
      </c>
      <c r="F5" s="1">
        <v>5487.8976288830499</v>
      </c>
      <c r="G5" s="1">
        <v>6298.4061905130302</v>
      </c>
      <c r="H5" s="1">
        <v>4785.8800113229099</v>
      </c>
      <c r="I5" s="1">
        <v>2261.98453269314</v>
      </c>
      <c r="J5" s="1">
        <v>384.89442764101</v>
      </c>
      <c r="K5" s="1">
        <v>23399.0595258865</v>
      </c>
      <c r="L5" s="1">
        <v>759.83733502138705</v>
      </c>
      <c r="M5" s="1">
        <v>776.472589202216</v>
      </c>
      <c r="N5" s="1">
        <v>1255.5750149958701</v>
      </c>
      <c r="O5" s="1">
        <v>3129.2473222356898</v>
      </c>
      <c r="P5" s="1">
        <v>4229.9052666745201</v>
      </c>
      <c r="Q5" s="1">
        <v>3853.3640448259098</v>
      </c>
      <c r="R5" s="1">
        <v>6437.3257974502203</v>
      </c>
      <c r="S5" s="1">
        <v>2957.3321554807399</v>
      </c>
      <c r="T5" s="1">
        <v>47</v>
      </c>
      <c r="U5" s="9">
        <f>D5/$C5*100</f>
        <v>19.424968034334157</v>
      </c>
      <c r="V5" s="9">
        <f>E5/$C5*100</f>
        <v>14.713468650312908</v>
      </c>
      <c r="W5" s="9">
        <f>F5/$C5*100</f>
        <v>18.806407007583871</v>
      </c>
      <c r="X5" s="9">
        <f>G5/$C5*100</f>
        <v>21.583928551156678</v>
      </c>
      <c r="Y5" s="9">
        <f>H5/$C5*100</f>
        <v>16.400671708724545</v>
      </c>
      <c r="Z5" s="9">
        <f>I5/$C5*100</f>
        <v>7.7515661995584111</v>
      </c>
      <c r="AA5" s="9">
        <f>J5/$C5*100</f>
        <v>1.3189898483294267</v>
      </c>
      <c r="AB5" s="9">
        <f>L5/$K5*100</f>
        <v>3.2472986112145876</v>
      </c>
      <c r="AC5" s="9">
        <f>M5/$K5*100</f>
        <v>3.318392298387892</v>
      </c>
      <c r="AD5" s="9">
        <f>N5/$K5*100</f>
        <v>5.3659208550959967</v>
      </c>
      <c r="AE5" s="9">
        <f>O5/$K5*100</f>
        <v>13.373389297009084</v>
      </c>
      <c r="AF5" s="9">
        <f>P5/$K5*100</f>
        <v>18.077244779838068</v>
      </c>
      <c r="AG5" s="9">
        <f>Q5/$K5*100</f>
        <v>16.468029582825384</v>
      </c>
      <c r="AH5" s="9">
        <f>R5/$K5*100</f>
        <v>27.511045007294303</v>
      </c>
      <c r="AI5" s="9">
        <f>S5/$K5*100</f>
        <v>12.638679568334906</v>
      </c>
    </row>
    <row r="6" spans="1:35" x14ac:dyDescent="0.25">
      <c r="A6" t="s">
        <v>22</v>
      </c>
      <c r="B6" t="s">
        <v>46</v>
      </c>
      <c r="C6" s="1">
        <v>27749</v>
      </c>
      <c r="D6" s="1">
        <v>5492.8714115985404</v>
      </c>
      <c r="E6" s="1">
        <v>4148.21088244353</v>
      </c>
      <c r="F6" s="1">
        <v>5139.6529683362996</v>
      </c>
      <c r="G6" s="1">
        <v>6028.9784027566302</v>
      </c>
      <c r="H6" s="1">
        <v>4630.25161569799</v>
      </c>
      <c r="I6" s="1">
        <v>2016.78917781572</v>
      </c>
      <c r="J6" s="1">
        <v>292.24554135128301</v>
      </c>
      <c r="K6" s="1">
        <v>22164.292433704599</v>
      </c>
      <c r="L6" s="1">
        <v>240.02438771352601</v>
      </c>
      <c r="M6" s="1">
        <v>844.42784767924297</v>
      </c>
      <c r="N6" s="1">
        <v>1122.5199316579501</v>
      </c>
      <c r="O6" s="1">
        <v>2791.8989879600499</v>
      </c>
      <c r="P6" s="1">
        <v>3679.2008394394902</v>
      </c>
      <c r="Q6" s="1">
        <v>4413.3192682069503</v>
      </c>
      <c r="R6" s="1">
        <v>6054.2340264158902</v>
      </c>
      <c r="S6" s="1">
        <v>3018.6671446314999</v>
      </c>
      <c r="T6" s="1">
        <v>78</v>
      </c>
      <c r="U6" s="9">
        <f>D6/$C6*100</f>
        <v>19.794844540698907</v>
      </c>
      <c r="V6" s="9">
        <f>E6/$C6*100</f>
        <v>14.949046388855564</v>
      </c>
      <c r="W6" s="9">
        <f>F6/$C6*100</f>
        <v>18.521939415244873</v>
      </c>
      <c r="X6" s="9">
        <f>G6/$C6*100</f>
        <v>21.726831247095859</v>
      </c>
      <c r="Y6" s="9">
        <f>H6/$C6*100</f>
        <v>16.686192712162565</v>
      </c>
      <c r="Z6" s="9">
        <f>I6/$C6*100</f>
        <v>7.2679706577380081</v>
      </c>
      <c r="AA6" s="9">
        <f>J6/$C6*100</f>
        <v>1.0531750382041984</v>
      </c>
      <c r="AB6" s="9">
        <f>L6/$K6*100</f>
        <v>1.0829327777165034</v>
      </c>
      <c r="AC6" s="9">
        <f>M6/$K6*100</f>
        <v>3.8098570040302571</v>
      </c>
      <c r="AD6" s="9">
        <f>N6/$K6*100</f>
        <v>5.0645421459561986</v>
      </c>
      <c r="AE6" s="9">
        <f>O6/$K6*100</f>
        <v>12.596382204894976</v>
      </c>
      <c r="AF6" s="9">
        <f>P6/$K6*100</f>
        <v>16.599676486151374</v>
      </c>
      <c r="AG6" s="9">
        <f>Q6/$K6*100</f>
        <v>19.91184370720422</v>
      </c>
      <c r="AH6" s="9">
        <f>R6/$K6*100</f>
        <v>27.315259643521898</v>
      </c>
      <c r="AI6" s="9">
        <f>S6/$K6*100</f>
        <v>13.619506030524576</v>
      </c>
    </row>
    <row r="7" spans="1:35" x14ac:dyDescent="0.25">
      <c r="A7" t="s">
        <v>23</v>
      </c>
      <c r="B7" t="s">
        <v>47</v>
      </c>
      <c r="C7" s="1">
        <v>26407</v>
      </c>
      <c r="D7" s="1">
        <v>5352.7136880274402</v>
      </c>
      <c r="E7" s="1">
        <v>4052.0289674806199</v>
      </c>
      <c r="F7" s="1">
        <v>5293.2728536262202</v>
      </c>
      <c r="G7" s="1">
        <v>5500.2196313463801</v>
      </c>
      <c r="H7" s="1">
        <v>4138.07403954456</v>
      </c>
      <c r="I7" s="1">
        <v>1834.1797072018701</v>
      </c>
      <c r="J7" s="1">
        <v>236.51111277291301</v>
      </c>
      <c r="K7" s="1">
        <v>21279.6976302527</v>
      </c>
      <c r="L7" s="1">
        <v>354.79493564164602</v>
      </c>
      <c r="M7" s="1">
        <v>664.59072816883304</v>
      </c>
      <c r="N7" s="1">
        <v>956.36502229475195</v>
      </c>
      <c r="O7" s="1">
        <v>2726.4761091346199</v>
      </c>
      <c r="P7" s="1">
        <v>4115.4582945379098</v>
      </c>
      <c r="Q7" s="1">
        <v>3861.3871494433401</v>
      </c>
      <c r="R7" s="1">
        <v>5560.4005334021804</v>
      </c>
      <c r="S7" s="1">
        <v>3040.2248576294401</v>
      </c>
      <c r="T7" s="1">
        <v>76</v>
      </c>
      <c r="U7" s="9">
        <f>D7/$C7*100</f>
        <v>20.270056000406864</v>
      </c>
      <c r="V7" s="9">
        <f>E7/$C7*100</f>
        <v>15.344525949485439</v>
      </c>
      <c r="W7" s="9">
        <f>F7/$C7*100</f>
        <v>20.044961008922709</v>
      </c>
      <c r="X7" s="9">
        <f>G7/$C7*100</f>
        <v>20.82864252412762</v>
      </c>
      <c r="Y7" s="9">
        <f>H7/$C7*100</f>
        <v>15.670367855282919</v>
      </c>
      <c r="Z7" s="9">
        <f>I7/$C7*100</f>
        <v>6.9458087143631237</v>
      </c>
      <c r="AA7" s="9">
        <f>J7/$C7*100</f>
        <v>0.89563794741134173</v>
      </c>
      <c r="AB7" s="9">
        <f>L7/$K7*100</f>
        <v>1.6672931251487562</v>
      </c>
      <c r="AC7" s="9">
        <f>M7/$K7*100</f>
        <v>3.1231211068713898</v>
      </c>
      <c r="AD7" s="9">
        <f>N7/$K7*100</f>
        <v>4.4942603927563187</v>
      </c>
      <c r="AE7" s="9">
        <f>O7/$K7*100</f>
        <v>12.812569786040907</v>
      </c>
      <c r="AF7" s="9">
        <f>P7/$K7*100</f>
        <v>19.339834456515433</v>
      </c>
      <c r="AG7" s="9">
        <f>Q7/$K7*100</f>
        <v>18.145874140400018</v>
      </c>
      <c r="AH7" s="9">
        <f>R7/$K7*100</f>
        <v>26.130073039652252</v>
      </c>
      <c r="AI7" s="9">
        <f>S7/$K7*100</f>
        <v>14.286973952615027</v>
      </c>
    </row>
    <row r="8" spans="1:35" x14ac:dyDescent="0.25">
      <c r="A8" t="s">
        <v>24</v>
      </c>
      <c r="B8" t="s">
        <v>48</v>
      </c>
      <c r="C8" s="1">
        <v>23540</v>
      </c>
      <c r="D8" s="1">
        <v>4427.5249239353798</v>
      </c>
      <c r="E8" s="1">
        <v>3697.91608435126</v>
      </c>
      <c r="F8" s="1">
        <v>4080.3166999800701</v>
      </c>
      <c r="G8" s="1">
        <v>4720.86965418207</v>
      </c>
      <c r="H8" s="1">
        <v>4170.7087499146101</v>
      </c>
      <c r="I8" s="1">
        <v>2143.9414860031602</v>
      </c>
      <c r="J8" s="1">
        <v>298.72240163345498</v>
      </c>
      <c r="K8" s="1">
        <v>19190.260213055099</v>
      </c>
      <c r="L8" s="1">
        <v>368.10382434703303</v>
      </c>
      <c r="M8" s="1">
        <v>524.72337734379903</v>
      </c>
      <c r="N8" s="1">
        <v>469.15392931632903</v>
      </c>
      <c r="O8" s="1">
        <v>1541.4149974212501</v>
      </c>
      <c r="P8" s="1">
        <v>2907.1147448352099</v>
      </c>
      <c r="Q8" s="1">
        <v>3821.4020684689299</v>
      </c>
      <c r="R8" s="1">
        <v>6079.0544218149698</v>
      </c>
      <c r="S8" s="1">
        <v>3479.2928495075398</v>
      </c>
      <c r="T8" s="1">
        <v>45</v>
      </c>
      <c r="U8" s="9">
        <f>D8/$C8*100</f>
        <v>18.80851709403305</v>
      </c>
      <c r="V8" s="9">
        <f>E8/$C8*100</f>
        <v>15.709074275069074</v>
      </c>
      <c r="W8" s="9">
        <f>F8/$C8*100</f>
        <v>17.333545879269625</v>
      </c>
      <c r="X8" s="9">
        <f>G8/$C8*100</f>
        <v>20.054671428131137</v>
      </c>
      <c r="Y8" s="9">
        <f>H8/$C8*100</f>
        <v>17.717539294454589</v>
      </c>
      <c r="Z8" s="9">
        <f>I8/$C8*100</f>
        <v>9.1076528717211556</v>
      </c>
      <c r="AA8" s="9">
        <f>J8/$C8*100</f>
        <v>1.268999157321389</v>
      </c>
      <c r="AB8" s="9">
        <f>L8/$K8*100</f>
        <v>1.9181804741585144</v>
      </c>
      <c r="AC8" s="9">
        <f>M8/$K8*100</f>
        <v>2.7343213250794309</v>
      </c>
      <c r="AD8" s="9">
        <f>N8/$K8*100</f>
        <v>2.444750222809196</v>
      </c>
      <c r="AE8" s="9">
        <f>O8/$K8*100</f>
        <v>8.0322777299946573</v>
      </c>
      <c r="AF8" s="9">
        <f>P8/$K8*100</f>
        <v>15.148907375719196</v>
      </c>
      <c r="AG8" s="9">
        <f>Q8/$K8*100</f>
        <v>19.913237371681063</v>
      </c>
      <c r="AH8" s="9">
        <f>R8/$K8*100</f>
        <v>31.677811318469772</v>
      </c>
      <c r="AI8" s="9">
        <f>S8/$K8*100</f>
        <v>18.130514182087971</v>
      </c>
    </row>
    <row r="9" spans="1:35" x14ac:dyDescent="0.25">
      <c r="A9" t="s">
        <v>25</v>
      </c>
      <c r="B9" t="s">
        <v>49</v>
      </c>
      <c r="C9" s="1">
        <v>21271</v>
      </c>
      <c r="D9" s="1">
        <v>4026.4049103575398</v>
      </c>
      <c r="E9" s="1">
        <v>3515.3419442331301</v>
      </c>
      <c r="F9" s="1">
        <v>3532.0206035619499</v>
      </c>
      <c r="G9" s="1">
        <v>4201.3476452642999</v>
      </c>
      <c r="H9" s="1">
        <v>3882.0866065370301</v>
      </c>
      <c r="I9" s="1">
        <v>1850.1869491648199</v>
      </c>
      <c r="J9" s="1">
        <v>263.61134088121798</v>
      </c>
      <c r="K9" s="1">
        <v>17119.832958159601</v>
      </c>
      <c r="L9" s="1">
        <v>302.493054948213</v>
      </c>
      <c r="M9" s="1">
        <v>413.85632685939999</v>
      </c>
      <c r="N9" s="1">
        <v>442.43083956611798</v>
      </c>
      <c r="O9" s="1">
        <v>1515.90836438923</v>
      </c>
      <c r="P9" s="1">
        <v>2663.4285795679398</v>
      </c>
      <c r="Q9" s="1">
        <v>2880.1257922104501</v>
      </c>
      <c r="R9" s="1">
        <v>5390.9294989666196</v>
      </c>
      <c r="S9" s="1">
        <v>3510.6605016516401</v>
      </c>
      <c r="T9" s="1">
        <v>26</v>
      </c>
      <c r="U9" s="9">
        <f>D9/$C9*100</f>
        <v>18.929081427095763</v>
      </c>
      <c r="V9" s="9">
        <f>E9/$C9*100</f>
        <v>16.526453595191246</v>
      </c>
      <c r="W9" s="9">
        <f>F9/$C9*100</f>
        <v>16.604863915951061</v>
      </c>
      <c r="X9" s="9">
        <f>G9/$C9*100</f>
        <v>19.751528584759999</v>
      </c>
      <c r="Y9" s="9">
        <f>H9/$C9*100</f>
        <v>18.250606960354617</v>
      </c>
      <c r="Z9" s="9">
        <f>I9/$C9*100</f>
        <v>8.6981662788059797</v>
      </c>
      <c r="AA9" s="9">
        <f>J9/$C9*100</f>
        <v>1.2392992378412768</v>
      </c>
      <c r="AB9" s="9">
        <f>L9/$K9*100</f>
        <v>1.7669159254503106</v>
      </c>
      <c r="AC9" s="9">
        <f>M9/$K9*100</f>
        <v>2.417408673734454</v>
      </c>
      <c r="AD9" s="9">
        <f>N9/$K9*100</f>
        <v>2.5843175026731084</v>
      </c>
      <c r="AE9" s="9">
        <f>O9/$K9*100</f>
        <v>8.8546913284380064</v>
      </c>
      <c r="AF9" s="9">
        <f>P9/$K9*100</f>
        <v>15.557561724330405</v>
      </c>
      <c r="AG9" s="9">
        <f>Q9/$K9*100</f>
        <v>16.823328821311502</v>
      </c>
      <c r="AH9" s="9">
        <f>R9/$K9*100</f>
        <v>31.48938142178082</v>
      </c>
      <c r="AI9" s="9">
        <f>S9/$K9*100</f>
        <v>20.506394602281443</v>
      </c>
    </row>
    <row r="10" spans="1:35" x14ac:dyDescent="0.25">
      <c r="A10" t="s">
        <v>26</v>
      </c>
      <c r="B10" t="s">
        <v>50</v>
      </c>
      <c r="C10" s="1">
        <v>16463</v>
      </c>
      <c r="D10" s="1">
        <v>3302.23583422601</v>
      </c>
      <c r="E10" s="1">
        <v>2426.7964514161799</v>
      </c>
      <c r="F10" s="1">
        <v>3103.7739096539699</v>
      </c>
      <c r="G10" s="1">
        <v>3442.1955896894901</v>
      </c>
      <c r="H10" s="1">
        <v>2945.3314767761399</v>
      </c>
      <c r="I10" s="1">
        <v>1131.57731985245</v>
      </c>
      <c r="J10" s="1">
        <v>111.08941838574501</v>
      </c>
      <c r="K10" s="1">
        <v>13220.0318388797</v>
      </c>
      <c r="L10" s="1">
        <v>79.280497404239995</v>
      </c>
      <c r="M10" s="1">
        <v>190.61096849323999</v>
      </c>
      <c r="N10" s="1">
        <v>712.32412650356196</v>
      </c>
      <c r="O10" s="1">
        <v>1911.44712608993</v>
      </c>
      <c r="P10" s="1">
        <v>2353.2600007349401</v>
      </c>
      <c r="Q10" s="1">
        <v>1842.1670113739599</v>
      </c>
      <c r="R10" s="1">
        <v>3886.6979895026002</v>
      </c>
      <c r="S10" s="1">
        <v>2244.2441187772802</v>
      </c>
      <c r="T10" s="1">
        <v>26</v>
      </c>
      <c r="U10" s="9">
        <f>D10/$C10*100</f>
        <v>20.058530244949342</v>
      </c>
      <c r="V10" s="9">
        <f>E10/$C10*100</f>
        <v>14.740912661217154</v>
      </c>
      <c r="W10" s="9">
        <f>F10/$C10*100</f>
        <v>18.853027453404422</v>
      </c>
      <c r="X10" s="9">
        <f>G10/$C10*100</f>
        <v>20.908677578141834</v>
      </c>
      <c r="Y10" s="9">
        <f>H10/$C10*100</f>
        <v>17.890612141020103</v>
      </c>
      <c r="Z10" s="9">
        <f>I10/$C10*100</f>
        <v>6.8734575706277727</v>
      </c>
      <c r="AA10" s="9">
        <f>J10/$C10*100</f>
        <v>0.67478235063928205</v>
      </c>
      <c r="AB10" s="9">
        <f>L10/$K10*100</f>
        <v>0.59969974634311041</v>
      </c>
      <c r="AC10" s="9">
        <f>M10/$K10*100</f>
        <v>1.4418344132323426</v>
      </c>
      <c r="AD10" s="9">
        <f>N10/$K10*100</f>
        <v>5.3882179346091963</v>
      </c>
      <c r="AE10" s="9">
        <f>O10/$K10*100</f>
        <v>14.458718022663334</v>
      </c>
      <c r="AF10" s="9">
        <f>P10/$K10*100</f>
        <v>17.800713564199413</v>
      </c>
      <c r="AG10" s="9">
        <f>Q10/$K10*100</f>
        <v>13.934663954107918</v>
      </c>
      <c r="AH10" s="9">
        <f>R10/$K10*100</f>
        <v>29.400065271189007</v>
      </c>
      <c r="AI10" s="9">
        <f>S10/$K10*100</f>
        <v>16.976087093656069</v>
      </c>
    </row>
    <row r="11" spans="1:35" x14ac:dyDescent="0.25">
      <c r="A11" t="s">
        <v>27</v>
      </c>
      <c r="B11" t="s">
        <v>51</v>
      </c>
      <c r="C11" s="1">
        <v>9530</v>
      </c>
      <c r="D11" s="1">
        <v>1888.65630442267</v>
      </c>
      <c r="E11" s="1">
        <v>1353.0133871147</v>
      </c>
      <c r="F11" s="1">
        <v>1740.65787089696</v>
      </c>
      <c r="G11" s="1">
        <v>2035.78458882463</v>
      </c>
      <c r="H11" s="1">
        <v>1749.6615774474999</v>
      </c>
      <c r="I11" s="1">
        <v>710.79624973334603</v>
      </c>
      <c r="J11" s="1">
        <v>51.430021560189203</v>
      </c>
      <c r="K11" s="1">
        <v>7744.96499827361</v>
      </c>
      <c r="L11" s="1">
        <v>61.339795112547598</v>
      </c>
      <c r="M11" s="1">
        <v>290.30998240133903</v>
      </c>
      <c r="N11" s="1">
        <v>553.84090486287403</v>
      </c>
      <c r="O11" s="1">
        <v>1195.1353111062199</v>
      </c>
      <c r="P11" s="1">
        <v>1273.0909416680599</v>
      </c>
      <c r="Q11" s="1">
        <v>1113.08390245443</v>
      </c>
      <c r="R11" s="1">
        <v>2290.5604503331901</v>
      </c>
      <c r="S11" s="1">
        <v>967.60371033495903</v>
      </c>
      <c r="T11" s="1">
        <v>24</v>
      </c>
      <c r="U11" s="9">
        <f>D11/$C11*100</f>
        <v>19.818009490269358</v>
      </c>
      <c r="V11" s="9">
        <f>E11/$C11*100</f>
        <v>14.197412246743966</v>
      </c>
      <c r="W11" s="9">
        <f>F11/$C11*100</f>
        <v>18.265035371426652</v>
      </c>
      <c r="X11" s="9">
        <f>G11/$C11*100</f>
        <v>21.361852978222771</v>
      </c>
      <c r="Y11" s="9">
        <f>H11/$C11*100</f>
        <v>18.359512879826863</v>
      </c>
      <c r="Z11" s="9">
        <f>I11/$C11*100</f>
        <v>7.4585125890172712</v>
      </c>
      <c r="AA11" s="9">
        <f>J11/$C11*100</f>
        <v>0.53966444449306616</v>
      </c>
      <c r="AB11" s="9">
        <f>L11/$K11*100</f>
        <v>0.79199576920257908</v>
      </c>
      <c r="AC11" s="9">
        <f>M11/$K11*100</f>
        <v>3.7483704892927281</v>
      </c>
      <c r="AD11" s="9">
        <f>N11/$K11*100</f>
        <v>7.1509800881776453</v>
      </c>
      <c r="AE11" s="9">
        <f>O11/$K11*100</f>
        <v>15.43112604605213</v>
      </c>
      <c r="AF11" s="9">
        <f>P11/$K11*100</f>
        <v>16.43765907207893</v>
      </c>
      <c r="AG11" s="9">
        <f>Q11/$K11*100</f>
        <v>14.371709913505637</v>
      </c>
      <c r="AH11" s="9">
        <f>R11/$K11*100</f>
        <v>29.574832821630142</v>
      </c>
      <c r="AI11" s="9">
        <f>S11/$K11*100</f>
        <v>12.49332580006033</v>
      </c>
    </row>
    <row r="12" spans="1:35" x14ac:dyDescent="0.25">
      <c r="A12" t="s">
        <v>28</v>
      </c>
      <c r="B12" t="s">
        <v>52</v>
      </c>
      <c r="C12" s="1">
        <v>19833</v>
      </c>
      <c r="D12" s="1">
        <v>3809.78842338288</v>
      </c>
      <c r="E12" s="1">
        <v>3088.00668372782</v>
      </c>
      <c r="F12" s="1">
        <v>3583.5463130313401</v>
      </c>
      <c r="G12" s="1">
        <v>4095.0147482510602</v>
      </c>
      <c r="H12" s="1">
        <v>3419.8092689367299</v>
      </c>
      <c r="I12" s="1">
        <v>1654.21470860256</v>
      </c>
      <c r="J12" s="1">
        <v>182.61985406760999</v>
      </c>
      <c r="K12" s="1">
        <v>16103.5314676138</v>
      </c>
      <c r="L12" s="1">
        <v>406.42039490762897</v>
      </c>
      <c r="M12" s="1">
        <v>481.136479761923</v>
      </c>
      <c r="N12" s="1">
        <v>588.00989454133298</v>
      </c>
      <c r="O12" s="1">
        <v>1699.02934403788</v>
      </c>
      <c r="P12" s="1">
        <v>2580.4558526004398</v>
      </c>
      <c r="Q12" s="1">
        <v>2955.0276191038802</v>
      </c>
      <c r="R12" s="1">
        <v>4845.3148387082001</v>
      </c>
      <c r="S12" s="1">
        <v>2548.1370439525399</v>
      </c>
      <c r="T12" s="1">
        <v>65</v>
      </c>
      <c r="U12" s="9">
        <f>D12/$C12*100</f>
        <v>19.209340106806234</v>
      </c>
      <c r="V12" s="9">
        <f>E12/$C12*100</f>
        <v>15.570043280027329</v>
      </c>
      <c r="W12" s="9">
        <f>F12/$C12*100</f>
        <v>18.068604411996876</v>
      </c>
      <c r="X12" s="9">
        <f>G12/$C12*100</f>
        <v>20.647480200933092</v>
      </c>
      <c r="Y12" s="9">
        <f>H12/$C12*100</f>
        <v>17.243025608514749</v>
      </c>
      <c r="Z12" s="9">
        <f>I12/$C12*100</f>
        <v>8.3407185428455595</v>
      </c>
      <c r="AA12" s="9">
        <f>J12/$C12*100</f>
        <v>0.92078784887616583</v>
      </c>
      <c r="AB12" s="9">
        <f>L12/$K12*100</f>
        <v>2.5237966946876891</v>
      </c>
      <c r="AC12" s="9">
        <f>M12/$K12*100</f>
        <v>2.9877699852951394</v>
      </c>
      <c r="AD12" s="9">
        <f>N12/$K12*100</f>
        <v>3.65143444295988</v>
      </c>
      <c r="AE12" s="9">
        <f>O12/$K12*100</f>
        <v>10.550663048380654</v>
      </c>
      <c r="AF12" s="9">
        <f>P12/$K12*100</f>
        <v>16.024161270402438</v>
      </c>
      <c r="AG12" s="9">
        <f>Q12/$K12*100</f>
        <v>18.350183778302341</v>
      </c>
      <c r="AH12" s="9">
        <f>R12/$K12*100</f>
        <v>30.088523430110527</v>
      </c>
      <c r="AI12" s="9">
        <f>S12/$K12*100</f>
        <v>15.823467349861486</v>
      </c>
    </row>
    <row r="13" spans="1:35" x14ac:dyDescent="0.25">
      <c r="A13" t="s">
        <v>29</v>
      </c>
      <c r="B13" t="s">
        <v>53</v>
      </c>
      <c r="C13" s="1">
        <v>26589</v>
      </c>
      <c r="D13" s="1">
        <v>5180.8023774245403</v>
      </c>
      <c r="E13" s="1">
        <v>3955.4076928609802</v>
      </c>
      <c r="F13" s="1">
        <v>5037.6784190186199</v>
      </c>
      <c r="G13" s="1">
        <v>5387.5639019555801</v>
      </c>
      <c r="H13" s="1">
        <v>4800.1247747903999</v>
      </c>
      <c r="I13" s="1">
        <v>1971.0587857565599</v>
      </c>
      <c r="J13" s="1">
        <v>256.36404819332603</v>
      </c>
      <c r="K13" s="1">
        <v>21274.422989559702</v>
      </c>
      <c r="L13" s="1">
        <v>214.89565819229301</v>
      </c>
      <c r="M13" s="1">
        <v>647.47067392573001</v>
      </c>
      <c r="N13" s="1">
        <v>861.75967615329705</v>
      </c>
      <c r="O13" s="1">
        <v>2755.27455750736</v>
      </c>
      <c r="P13" s="1">
        <v>3514.25686600673</v>
      </c>
      <c r="Q13" s="1">
        <v>3695.6656945346499</v>
      </c>
      <c r="R13" s="1">
        <v>6332.32116538428</v>
      </c>
      <c r="S13" s="1">
        <v>3252.77869785537</v>
      </c>
      <c r="T13" s="1">
        <v>52</v>
      </c>
      <c r="U13" s="9">
        <f>D13/$C13*100</f>
        <v>19.484758273814514</v>
      </c>
      <c r="V13" s="9">
        <f>E13/$C13*100</f>
        <v>14.876105505513484</v>
      </c>
      <c r="W13" s="9">
        <f>F13/$C13*100</f>
        <v>18.9464756817429</v>
      </c>
      <c r="X13" s="9">
        <f>G13/$C13*100</f>
        <v>20.262378810619357</v>
      </c>
      <c r="Y13" s="9">
        <f>H13/$C13*100</f>
        <v>18.053047406034072</v>
      </c>
      <c r="Z13" s="9">
        <f>I13/$C13*100</f>
        <v>7.4130609867108959</v>
      </c>
      <c r="AA13" s="9">
        <f>J13/$C13*100</f>
        <v>0.964173335564805</v>
      </c>
      <c r="AB13" s="9">
        <f>L13/$K13*100</f>
        <v>1.010112745702912</v>
      </c>
      <c r="AC13" s="9">
        <f>M13/$K13*100</f>
        <v>3.0434229602535985</v>
      </c>
      <c r="AD13" s="9">
        <f>N13/$K13*100</f>
        <v>4.0506841317209901</v>
      </c>
      <c r="AE13" s="9">
        <f>O13/$K13*100</f>
        <v>12.951112981346169</v>
      </c>
      <c r="AF13" s="9">
        <f>P13/$K13*100</f>
        <v>16.518694150865247</v>
      </c>
      <c r="AG13" s="9">
        <f>Q13/$K13*100</f>
        <v>17.371402723111579</v>
      </c>
      <c r="AH13" s="9">
        <f>R13/$K13*100</f>
        <v>29.764949058744527</v>
      </c>
      <c r="AI13" s="9">
        <f>S13/$K13*100</f>
        <v>15.289621248255013</v>
      </c>
    </row>
    <row r="14" spans="1:35" x14ac:dyDescent="0.25">
      <c r="A14" t="s">
        <v>30</v>
      </c>
      <c r="B14" t="s">
        <v>54</v>
      </c>
      <c r="C14" s="1">
        <v>9754</v>
      </c>
      <c r="D14" s="1">
        <v>1785.89169039228</v>
      </c>
      <c r="E14" s="1">
        <v>1328.5338061877701</v>
      </c>
      <c r="F14" s="1">
        <v>1869.81453473036</v>
      </c>
      <c r="G14" s="1">
        <v>2100.6647053625202</v>
      </c>
      <c r="H14" s="1">
        <v>1845.54648023865</v>
      </c>
      <c r="I14" s="1">
        <v>713.91200753488397</v>
      </c>
      <c r="J14" s="1">
        <v>109.636775553514</v>
      </c>
      <c r="K14" s="1">
        <v>7836.6974300790298</v>
      </c>
      <c r="L14" s="1">
        <v>100.202631322423</v>
      </c>
      <c r="M14" s="1">
        <v>185.482077126653</v>
      </c>
      <c r="N14" s="1">
        <v>511.64770634741802</v>
      </c>
      <c r="O14" s="1">
        <v>1352.95026870074</v>
      </c>
      <c r="P14" s="1">
        <v>1303.23967384189</v>
      </c>
      <c r="Q14" s="1">
        <v>1171.46115801407</v>
      </c>
      <c r="R14" s="1">
        <v>2215.3635775347102</v>
      </c>
      <c r="S14" s="1">
        <v>996.35033719112198</v>
      </c>
      <c r="T14" s="1">
        <v>24</v>
      </c>
      <c r="U14" s="9">
        <f>D14/$C14*100</f>
        <v>18.309326331682183</v>
      </c>
      <c r="V14" s="9">
        <f>E14/$C14*100</f>
        <v>13.620399899403015</v>
      </c>
      <c r="W14" s="9">
        <f>F14/$C14*100</f>
        <v>19.16972047088743</v>
      </c>
      <c r="X14" s="9">
        <f>G14/$C14*100</f>
        <v>21.536443565332377</v>
      </c>
      <c r="Y14" s="9">
        <f>H14/$C14*100</f>
        <v>18.920919420121489</v>
      </c>
      <c r="Z14" s="9">
        <f>I14/$C14*100</f>
        <v>7.3191716991478781</v>
      </c>
      <c r="AA14" s="9">
        <f>J14/$C14*100</f>
        <v>1.1240186134254049</v>
      </c>
      <c r="AB14" s="9">
        <f>L14/$K14*100</f>
        <v>1.278633406692754</v>
      </c>
      <c r="AC14" s="9">
        <f>M14/$K14*100</f>
        <v>2.3668398426961152</v>
      </c>
      <c r="AD14" s="9">
        <f>N14/$K14*100</f>
        <v>6.5288689644134728</v>
      </c>
      <c r="AE14" s="9">
        <f>O14/$K14*100</f>
        <v>17.264291249880451</v>
      </c>
      <c r="AF14" s="9">
        <f>P14/$K14*100</f>
        <v>16.629960330480021</v>
      </c>
      <c r="AG14" s="9">
        <f>Q14/$K14*100</f>
        <v>14.948403564972857</v>
      </c>
      <c r="AH14" s="9">
        <f>R14/$K14*100</f>
        <v>28.269096737506288</v>
      </c>
      <c r="AI14" s="9">
        <f>S14/$K14*100</f>
        <v>12.713905903357995</v>
      </c>
    </row>
    <row r="15" spans="1:35" x14ac:dyDescent="0.25">
      <c r="A15" t="s">
        <v>31</v>
      </c>
      <c r="B15" t="s">
        <v>55</v>
      </c>
      <c r="C15" s="1">
        <v>4560</v>
      </c>
      <c r="D15" s="1">
        <v>759.66787019147898</v>
      </c>
      <c r="E15" s="1">
        <v>674.690119488449</v>
      </c>
      <c r="F15" s="1">
        <v>773.89236822363296</v>
      </c>
      <c r="G15" s="1">
        <v>1021.9292134571</v>
      </c>
      <c r="H15" s="1">
        <v>973.08939509347499</v>
      </c>
      <c r="I15" s="1">
        <v>331.28129118294697</v>
      </c>
      <c r="J15" s="1">
        <v>25.4497423629149</v>
      </c>
      <c r="K15" s="1">
        <v>3875.9389989475098</v>
      </c>
      <c r="L15" s="1">
        <v>40.200420392098501</v>
      </c>
      <c r="M15" s="1">
        <v>135.346246369374</v>
      </c>
      <c r="N15" s="1">
        <v>243.20535213334699</v>
      </c>
      <c r="O15" s="1">
        <v>605.27122492276499</v>
      </c>
      <c r="P15" s="1">
        <v>557.57480881802906</v>
      </c>
      <c r="Q15" s="1">
        <v>460.34726755571398</v>
      </c>
      <c r="R15" s="1">
        <v>1359.6106350391401</v>
      </c>
      <c r="S15" s="1">
        <v>474.38304371703703</v>
      </c>
      <c r="T15" s="1">
        <v>10</v>
      </c>
      <c r="U15" s="9">
        <f>D15/$C15*100</f>
        <v>16.659383118234189</v>
      </c>
      <c r="V15" s="9">
        <f>E15/$C15*100</f>
        <v>14.795835953694056</v>
      </c>
      <c r="W15" s="9">
        <f>F15/$C15*100</f>
        <v>16.971323864553352</v>
      </c>
      <c r="X15" s="9">
        <f>G15/$C15*100</f>
        <v>22.41072836528728</v>
      </c>
      <c r="Y15" s="9">
        <f>H15/$C15*100</f>
        <v>21.33967971696217</v>
      </c>
      <c r="Z15" s="9">
        <f>I15/$C15*100</f>
        <v>7.2649405961172588</v>
      </c>
      <c r="AA15" s="9">
        <f>J15/$C15*100</f>
        <v>0.55810838515164252</v>
      </c>
      <c r="AB15" s="9">
        <f>L15/$K15*100</f>
        <v>1.0371788720878916</v>
      </c>
      <c r="AC15" s="9">
        <f>M15/$K15*100</f>
        <v>3.4919601780659226</v>
      </c>
      <c r="AD15" s="9">
        <f>N15/$K15*100</f>
        <v>6.274746640733718</v>
      </c>
      <c r="AE15" s="9">
        <f>O15/$K15*100</f>
        <v>15.616118444772301</v>
      </c>
      <c r="AF15" s="9">
        <f>P15/$K15*100</f>
        <v>14.385541386730685</v>
      </c>
      <c r="AG15" s="9">
        <f>Q15/$K15*100</f>
        <v>11.877051410786361</v>
      </c>
      <c r="AH15" s="9">
        <f>R15/$K15*100</f>
        <v>35.078225828846506</v>
      </c>
      <c r="AI15" s="9">
        <f>S15/$K15*100</f>
        <v>12.239177237976479</v>
      </c>
    </row>
    <row r="16" spans="1:35" x14ac:dyDescent="0.25">
      <c r="A16" t="s">
        <v>32</v>
      </c>
      <c r="B16" t="s">
        <v>56</v>
      </c>
      <c r="C16" s="1">
        <v>11328</v>
      </c>
      <c r="D16" s="1">
        <v>2077.7000517977799</v>
      </c>
      <c r="E16" s="1">
        <v>1667.9975835893199</v>
      </c>
      <c r="F16" s="1">
        <v>1983.0437294004</v>
      </c>
      <c r="G16" s="1">
        <v>2511.5170232382502</v>
      </c>
      <c r="H16" s="1">
        <v>2116.94916380209</v>
      </c>
      <c r="I16" s="1">
        <v>907.25847813150801</v>
      </c>
      <c r="J16" s="1">
        <v>63.533970040643403</v>
      </c>
      <c r="K16" s="1">
        <v>9326.9778637400996</v>
      </c>
      <c r="L16" s="1">
        <v>30.1837037218157</v>
      </c>
      <c r="M16" s="1">
        <v>265.14288701311398</v>
      </c>
      <c r="N16" s="1">
        <v>404.84642338285801</v>
      </c>
      <c r="O16" s="1">
        <v>1206.36612335014</v>
      </c>
      <c r="P16" s="1">
        <v>1650.05509042172</v>
      </c>
      <c r="Q16" s="1">
        <v>1303.1363537928501</v>
      </c>
      <c r="R16" s="1">
        <v>2885.8730236165302</v>
      </c>
      <c r="S16" s="1">
        <v>1581.37425844107</v>
      </c>
      <c r="T16" s="1">
        <v>8</v>
      </c>
      <c r="U16" s="9">
        <f>D16/$C16*100</f>
        <v>18.341278705841983</v>
      </c>
      <c r="V16" s="9">
        <f>E16/$C16*100</f>
        <v>14.724554939877471</v>
      </c>
      <c r="W16" s="9">
        <f>F16/$C16*100</f>
        <v>17.505682639480931</v>
      </c>
      <c r="X16" s="9">
        <f>G16/$C16*100</f>
        <v>22.170877676891333</v>
      </c>
      <c r="Y16" s="9">
        <f>H16/$C16*100</f>
        <v>18.687757448817884</v>
      </c>
      <c r="Z16" s="9">
        <f>I16/$C16*100</f>
        <v>8.0089908027145835</v>
      </c>
      <c r="AA16" s="9">
        <f>J16/$C16*100</f>
        <v>0.56085778637573624</v>
      </c>
      <c r="AB16" s="9">
        <f>L16/$K16*100</f>
        <v>0.32361719050668031</v>
      </c>
      <c r="AC16" s="9">
        <f>M16/$K16*100</f>
        <v>2.8427523994014519</v>
      </c>
      <c r="AD16" s="9">
        <f>N16/$K16*100</f>
        <v>4.3405959496993534</v>
      </c>
      <c r="AE16" s="9">
        <f>O16/$K16*100</f>
        <v>12.934158748677351</v>
      </c>
      <c r="AF16" s="9">
        <f>P16/$K16*100</f>
        <v>17.691208390624951</v>
      </c>
      <c r="AG16" s="9">
        <f>Q16/$K16*100</f>
        <v>13.971689145515942</v>
      </c>
      <c r="AH16" s="9">
        <f>R16/$K16*100</f>
        <v>30.941137266292394</v>
      </c>
      <c r="AI16" s="9">
        <f>S16/$K16*100</f>
        <v>16.954840909281863</v>
      </c>
    </row>
    <row r="17" spans="1:35" x14ac:dyDescent="0.25">
      <c r="A17" t="s">
        <v>33</v>
      </c>
      <c r="B17" t="s">
        <v>57</v>
      </c>
      <c r="C17" s="1">
        <v>11969</v>
      </c>
      <c r="D17" s="1">
        <v>2090.7874056137798</v>
      </c>
      <c r="E17" s="1">
        <v>2108.4934070552099</v>
      </c>
      <c r="F17" s="1">
        <v>2089.0101766022899</v>
      </c>
      <c r="G17" s="1">
        <v>2493.3949122938002</v>
      </c>
      <c r="H17" s="1">
        <v>2123.84988955271</v>
      </c>
      <c r="I17" s="1">
        <v>950.580481787395</v>
      </c>
      <c r="J17" s="1">
        <v>112.88372709482699</v>
      </c>
      <c r="K17" s="1">
        <v>9808.3183195497204</v>
      </c>
      <c r="L17" s="1">
        <v>49.292119778266702</v>
      </c>
      <c r="M17" s="1">
        <v>224.80206186614299</v>
      </c>
      <c r="N17" s="1">
        <v>586.21174492694001</v>
      </c>
      <c r="O17" s="1">
        <v>1254.5439472927301</v>
      </c>
      <c r="P17" s="1">
        <v>1718.06793015735</v>
      </c>
      <c r="Q17" s="1">
        <v>1487.5126493620501</v>
      </c>
      <c r="R17" s="1">
        <v>2784.4559422790999</v>
      </c>
      <c r="S17" s="1">
        <v>1703.4319238871401</v>
      </c>
      <c r="T17" s="1">
        <v>14</v>
      </c>
      <c r="U17" s="9">
        <f>D17/$C17*100</f>
        <v>17.46835496377124</v>
      </c>
      <c r="V17" s="9">
        <f>E17/$C17*100</f>
        <v>17.616287133889298</v>
      </c>
      <c r="W17" s="9">
        <f>F17/$C17*100</f>
        <v>17.453506363123818</v>
      </c>
      <c r="X17" s="9">
        <f>G17/$C17*100</f>
        <v>20.832107212747932</v>
      </c>
      <c r="Y17" s="9">
        <f>H17/$C17*100</f>
        <v>17.744589268549671</v>
      </c>
      <c r="Z17" s="9">
        <f>I17/$C17*100</f>
        <v>7.9420209022257078</v>
      </c>
      <c r="AA17" s="9">
        <f>J17/$C17*100</f>
        <v>0.94313415569243042</v>
      </c>
      <c r="AB17" s="9">
        <f>L17/$K17*100</f>
        <v>0.50255424194399112</v>
      </c>
      <c r="AC17" s="9">
        <f>M17/$K17*100</f>
        <v>2.2919531620224087</v>
      </c>
      <c r="AD17" s="9">
        <f>N17/$K17*100</f>
        <v>5.9766794452267717</v>
      </c>
      <c r="AE17" s="9">
        <f>O17/$K17*100</f>
        <v>12.790612074571451</v>
      </c>
      <c r="AF17" s="9">
        <f>P17/$K17*100</f>
        <v>17.516437315588906</v>
      </c>
      <c r="AG17" s="9">
        <f>Q17/$K17*100</f>
        <v>15.165827626099503</v>
      </c>
      <c r="AH17" s="9">
        <f>R17/$K17*100</f>
        <v>28.388719162276622</v>
      </c>
      <c r="AI17" s="9">
        <f>S17/$K17*100</f>
        <v>17.367216972270342</v>
      </c>
    </row>
    <row r="18" spans="1:35" x14ac:dyDescent="0.25">
      <c r="A18" t="s">
        <v>34</v>
      </c>
      <c r="B18" t="s">
        <v>58</v>
      </c>
      <c r="C18" s="1">
        <v>11829</v>
      </c>
      <c r="D18" s="1">
        <v>1992.41518762482</v>
      </c>
      <c r="E18" s="1">
        <v>1669.97101329065</v>
      </c>
      <c r="F18" s="1">
        <v>1964.80034152384</v>
      </c>
      <c r="G18" s="1">
        <v>2474.97696994338</v>
      </c>
      <c r="H18" s="1">
        <v>2419.7375430049901</v>
      </c>
      <c r="I18" s="1">
        <v>1155.2893404797401</v>
      </c>
      <c r="J18" s="1">
        <v>151.80960413258401</v>
      </c>
      <c r="K18" s="1">
        <v>9919.95525991656</v>
      </c>
      <c r="L18" s="1">
        <v>40.159454281932597</v>
      </c>
      <c r="M18" s="1">
        <v>211.1164134917</v>
      </c>
      <c r="N18" s="1">
        <v>487.48844912008002</v>
      </c>
      <c r="O18" s="1">
        <v>1381.0545806452101</v>
      </c>
      <c r="P18" s="1">
        <v>1573.14614430185</v>
      </c>
      <c r="Q18" s="1">
        <v>1323.4930224126599</v>
      </c>
      <c r="R18" s="1">
        <v>3307.46667021756</v>
      </c>
      <c r="S18" s="1">
        <v>1596.03052544556</v>
      </c>
      <c r="T18" s="1">
        <v>13</v>
      </c>
      <c r="U18" s="9">
        <f>D18/$C18*100</f>
        <v>16.843479479455745</v>
      </c>
      <c r="V18" s="9">
        <f>E18/$C18*100</f>
        <v>14.117600923921295</v>
      </c>
      <c r="W18" s="9">
        <f>F18/$C18*100</f>
        <v>16.610029093954179</v>
      </c>
      <c r="X18" s="9">
        <f>G18/$C18*100</f>
        <v>20.922960266661423</v>
      </c>
      <c r="Y18" s="9">
        <f>H18/$C18*100</f>
        <v>20.455977200143632</v>
      </c>
      <c r="Z18" s="9">
        <f>I18/$C18*100</f>
        <v>9.7665850070144575</v>
      </c>
      <c r="AA18" s="9">
        <f>J18/$C18*100</f>
        <v>1.2833680288493026</v>
      </c>
      <c r="AB18" s="9">
        <f>L18/$K18*100</f>
        <v>0.40483503432928181</v>
      </c>
      <c r="AC18" s="9">
        <f>M18/$K18*100</f>
        <v>2.128199250502222</v>
      </c>
      <c r="AD18" s="9">
        <f>N18/$K18*100</f>
        <v>4.9142202393781806</v>
      </c>
      <c r="AE18" s="9">
        <f>O18/$K18*100</f>
        <v>13.921983965246499</v>
      </c>
      <c r="AF18" s="9">
        <f>P18/$K18*100</f>
        <v>15.858399590353416</v>
      </c>
      <c r="AG18" s="9">
        <f>Q18/$K18*100</f>
        <v>13.341723704747761</v>
      </c>
      <c r="AH18" s="9">
        <f>R18/$K18*100</f>
        <v>33.341548258609585</v>
      </c>
      <c r="AI18" s="9">
        <f>S18/$K18*100</f>
        <v>16.089089956832979</v>
      </c>
    </row>
    <row r="19" spans="1:35" x14ac:dyDescent="0.25">
      <c r="A19" t="s">
        <v>35</v>
      </c>
      <c r="B19" t="s">
        <v>59</v>
      </c>
      <c r="C19" s="1">
        <v>29386</v>
      </c>
      <c r="D19" s="1">
        <v>5711.7367982133701</v>
      </c>
      <c r="E19" s="1">
        <v>4907.9131717858099</v>
      </c>
      <c r="F19" s="1">
        <v>5230.01024086083</v>
      </c>
      <c r="G19" s="1">
        <v>5768.9722734744701</v>
      </c>
      <c r="H19" s="1">
        <v>4986.82583118606</v>
      </c>
      <c r="I19" s="1">
        <v>2375.1300291041898</v>
      </c>
      <c r="J19" s="1">
        <v>405.411655375267</v>
      </c>
      <c r="K19" s="1">
        <v>23737.300426669801</v>
      </c>
      <c r="L19" s="1">
        <v>85.813698300120706</v>
      </c>
      <c r="M19" s="1">
        <v>495.79281874246698</v>
      </c>
      <c r="N19" s="1">
        <v>725.57509139600097</v>
      </c>
      <c r="O19" s="1">
        <v>2579.9697111095102</v>
      </c>
      <c r="P19" s="1">
        <v>4101.5458321550004</v>
      </c>
      <c r="Q19" s="1">
        <v>4107.6840122666799</v>
      </c>
      <c r="R19" s="1">
        <v>6958.4297259045798</v>
      </c>
      <c r="S19" s="1">
        <v>4682.4895367954796</v>
      </c>
      <c r="T19" s="1">
        <v>24</v>
      </c>
      <c r="U19" s="9">
        <f>D19/$C19*100</f>
        <v>19.436931866240283</v>
      </c>
      <c r="V19" s="9">
        <f>E19/$C19*100</f>
        <v>16.701535329019976</v>
      </c>
      <c r="W19" s="9">
        <f>F19/$C19*100</f>
        <v>17.797625538898899</v>
      </c>
      <c r="X19" s="9">
        <f>G19/$C19*100</f>
        <v>19.631703101730313</v>
      </c>
      <c r="Y19" s="9">
        <f>H19/$C19*100</f>
        <v>16.970073610515417</v>
      </c>
      <c r="Z19" s="9">
        <f>I19/$C19*100</f>
        <v>8.0825223885666286</v>
      </c>
      <c r="AA19" s="9">
        <f>J19/$C19*100</f>
        <v>1.3796081650284726</v>
      </c>
      <c r="AB19" s="9">
        <f>L19/$K19*100</f>
        <v>0.36151414338466903</v>
      </c>
      <c r="AC19" s="9">
        <f>M19/$K19*100</f>
        <v>2.0886655593970747</v>
      </c>
      <c r="AD19" s="9">
        <f>N19/$K19*100</f>
        <v>3.0566874849036689</v>
      </c>
      <c r="AE19" s="9">
        <f>O19/$K19*100</f>
        <v>10.868842137629144</v>
      </c>
      <c r="AF19" s="9">
        <f>P19/$K19*100</f>
        <v>17.278906018928549</v>
      </c>
      <c r="AG19" s="9">
        <f>Q19/$K19*100</f>
        <v>17.304764815006234</v>
      </c>
      <c r="AH19" s="9">
        <f>R19/$K19*100</f>
        <v>29.314326401188012</v>
      </c>
      <c r="AI19" s="9">
        <f>S19/$K19*100</f>
        <v>19.726293439562809</v>
      </c>
    </row>
    <row r="20" spans="1:35" x14ac:dyDescent="0.25">
      <c r="A20" t="s">
        <v>36</v>
      </c>
      <c r="B20" t="s">
        <v>60</v>
      </c>
      <c r="C20" s="1">
        <v>21562</v>
      </c>
      <c r="D20" s="1">
        <v>4041.5834680069102</v>
      </c>
      <c r="E20" s="1">
        <v>3277.568121801</v>
      </c>
      <c r="F20" s="1">
        <v>3717.4881028077498</v>
      </c>
      <c r="G20" s="1">
        <v>4399.3031906536098</v>
      </c>
      <c r="H20" s="1">
        <v>3953.5084018269299</v>
      </c>
      <c r="I20" s="1">
        <v>1933.60232106173</v>
      </c>
      <c r="J20" s="1">
        <v>238.94639384206801</v>
      </c>
      <c r="K20" s="1">
        <v>17520.221216623901</v>
      </c>
      <c r="L20" s="1">
        <v>499.787626501104</v>
      </c>
      <c r="M20" s="1">
        <v>622.16161173950695</v>
      </c>
      <c r="N20" s="1">
        <v>487.29303964635699</v>
      </c>
      <c r="O20" s="1">
        <v>1555.90401094969</v>
      </c>
      <c r="P20" s="1">
        <v>2556.8021207285301</v>
      </c>
      <c r="Q20" s="1">
        <v>3424.1437480279101</v>
      </c>
      <c r="R20" s="1">
        <v>5552.7295924568398</v>
      </c>
      <c r="S20" s="1">
        <v>2821.3994665739701</v>
      </c>
      <c r="T20" s="1">
        <v>66</v>
      </c>
      <c r="U20" s="9">
        <f>D20/$C20*100</f>
        <v>18.74401014751373</v>
      </c>
      <c r="V20" s="9">
        <f>E20/$C20*100</f>
        <v>15.200668406460441</v>
      </c>
      <c r="W20" s="9">
        <f>F20/$C20*100</f>
        <v>17.240924324310129</v>
      </c>
      <c r="X20" s="9">
        <f>G20/$C20*100</f>
        <v>20.403038635811193</v>
      </c>
      <c r="Y20" s="9">
        <f>H20/$C20*100</f>
        <v>18.335536600625776</v>
      </c>
      <c r="Z20" s="9">
        <f>I20/$C20*100</f>
        <v>8.9676389994514878</v>
      </c>
      <c r="AA20" s="9">
        <f>J20/$C20*100</f>
        <v>1.1081828858272331</v>
      </c>
      <c r="AB20" s="9">
        <f>L20/$K20*100</f>
        <v>2.8526330822060917</v>
      </c>
      <c r="AC20" s="9">
        <f>M20/$K20*100</f>
        <v>3.5511059138292991</v>
      </c>
      <c r="AD20" s="9">
        <f>N20/$K20*100</f>
        <v>2.7813178476536216</v>
      </c>
      <c r="AE20" s="9">
        <f>O20/$K20*100</f>
        <v>8.8806185248014149</v>
      </c>
      <c r="AF20" s="9">
        <f>P20/$K20*100</f>
        <v>14.593435146255644</v>
      </c>
      <c r="AG20" s="9">
        <f>Q20/$K20*100</f>
        <v>19.543952702942715</v>
      </c>
      <c r="AH20" s="9">
        <f>R20/$K20*100</f>
        <v>31.693261881808795</v>
      </c>
      <c r="AI20" s="9">
        <f>S20/$K20*100</f>
        <v>16.103674900502462</v>
      </c>
    </row>
    <row r="21" spans="1:35" x14ac:dyDescent="0.25">
      <c r="A21" t="s">
        <v>37</v>
      </c>
      <c r="B21" t="s">
        <v>61</v>
      </c>
      <c r="C21" s="1">
        <v>21356</v>
      </c>
      <c r="D21" s="1">
        <v>4094.70354829383</v>
      </c>
      <c r="E21" s="1">
        <v>3168.8330888143801</v>
      </c>
      <c r="F21" s="1">
        <v>3999.4637654385801</v>
      </c>
      <c r="G21" s="1">
        <v>4521.1600800841998</v>
      </c>
      <c r="H21" s="1">
        <v>3755.80109062784</v>
      </c>
      <c r="I21" s="1">
        <v>1619.32324719607</v>
      </c>
      <c r="J21" s="1">
        <v>196.71517954510699</v>
      </c>
      <c r="K21" s="1">
        <v>17398.437410774401</v>
      </c>
      <c r="L21" s="1">
        <v>177.30748307656401</v>
      </c>
      <c r="M21" s="1">
        <v>567.15852915929895</v>
      </c>
      <c r="N21" s="1">
        <v>783.26119152496995</v>
      </c>
      <c r="O21" s="1">
        <v>2397.0685917660799</v>
      </c>
      <c r="P21" s="1">
        <v>2879.9152234394201</v>
      </c>
      <c r="Q21" s="1">
        <v>3150.17521751599</v>
      </c>
      <c r="R21" s="1">
        <v>4906.6212766255003</v>
      </c>
      <c r="S21" s="1">
        <v>2536.92989766656</v>
      </c>
      <c r="T21" s="1">
        <v>50</v>
      </c>
      <c r="U21" s="9">
        <f>D21/$C21*100</f>
        <v>19.173550984706079</v>
      </c>
      <c r="V21" s="9">
        <f>E21/$C21*100</f>
        <v>14.83813958051311</v>
      </c>
      <c r="W21" s="9">
        <f>F21/$C21*100</f>
        <v>18.727588337884342</v>
      </c>
      <c r="X21" s="9">
        <f>G21/$C21*100</f>
        <v>21.170444278348942</v>
      </c>
      <c r="Y21" s="9">
        <f>H21/$C21*100</f>
        <v>17.586631816013487</v>
      </c>
      <c r="Z21" s="9">
        <f>I21/$C21*100</f>
        <v>7.5825212923584475</v>
      </c>
      <c r="AA21" s="9">
        <f>J21/$C21*100</f>
        <v>0.92112371017562744</v>
      </c>
      <c r="AB21" s="9">
        <f>L21/$K21*100</f>
        <v>1.0191000426668322</v>
      </c>
      <c r="AC21" s="9">
        <f>M21/$K21*100</f>
        <v>3.2598245219888105</v>
      </c>
      <c r="AD21" s="9">
        <f>N21/$K21*100</f>
        <v>4.5019053897329684</v>
      </c>
      <c r="AE21" s="9">
        <f>O21/$K21*100</f>
        <v>13.777493548251854</v>
      </c>
      <c r="AF21" s="9">
        <f>P21/$K21*100</f>
        <v>16.552723416736054</v>
      </c>
      <c r="AG21" s="9">
        <f>Q21/$K21*100</f>
        <v>18.106081271213288</v>
      </c>
      <c r="AH21" s="9">
        <f>R21/$K21*100</f>
        <v>28.20150546155919</v>
      </c>
      <c r="AI21" s="9">
        <f>S21/$K21*100</f>
        <v>14.581366347850899</v>
      </c>
    </row>
    <row r="22" spans="1:35" x14ac:dyDescent="0.25">
      <c r="A22" t="s">
        <v>38</v>
      </c>
      <c r="B22" t="s">
        <v>62</v>
      </c>
      <c r="C22" s="1">
        <v>30812</v>
      </c>
      <c r="D22" s="1">
        <v>6035.3820885059704</v>
      </c>
      <c r="E22" s="1">
        <v>5167.0527447494796</v>
      </c>
      <c r="F22" s="1">
        <v>5821.0582385232301</v>
      </c>
      <c r="G22" s="1">
        <v>6656.4191747431996</v>
      </c>
      <c r="H22" s="1">
        <v>4823.4284323156999</v>
      </c>
      <c r="I22" s="1">
        <v>2074.0546290853599</v>
      </c>
      <c r="J22" s="1">
        <v>234.604692077056</v>
      </c>
      <c r="K22" s="1">
        <v>24899.313695622099</v>
      </c>
      <c r="L22" s="1">
        <v>198.532222600388</v>
      </c>
      <c r="M22" s="1">
        <v>765.81065582308997</v>
      </c>
      <c r="N22" s="1">
        <v>1284.73276483532</v>
      </c>
      <c r="O22" s="1">
        <v>3416.7949841500599</v>
      </c>
      <c r="P22" s="1">
        <v>4438.4145795024497</v>
      </c>
      <c r="Q22" s="1">
        <v>4898.5792077318201</v>
      </c>
      <c r="R22" s="1">
        <v>6031.1186072957898</v>
      </c>
      <c r="S22" s="1">
        <v>3865.3306736831801</v>
      </c>
      <c r="T22" s="1">
        <v>76</v>
      </c>
      <c r="U22" s="9">
        <f>D22/$C22*100</f>
        <v>19.587764794579936</v>
      </c>
      <c r="V22" s="9">
        <f>E22/$C22*100</f>
        <v>16.769611660228094</v>
      </c>
      <c r="W22" s="9">
        <f>F22/$C22*100</f>
        <v>18.892179146187296</v>
      </c>
      <c r="X22" s="9">
        <f>G22/$C22*100</f>
        <v>21.603333684094508</v>
      </c>
      <c r="Y22" s="9">
        <f>H22/$C22*100</f>
        <v>15.65438281291607</v>
      </c>
      <c r="Z22" s="9">
        <f>I22/$C22*100</f>
        <v>6.731321008325847</v>
      </c>
      <c r="AA22" s="9">
        <f>J22/$C22*100</f>
        <v>0.76140689366823311</v>
      </c>
      <c r="AB22" s="9">
        <f>L22/$K22*100</f>
        <v>0.79734013968141926</v>
      </c>
      <c r="AC22" s="9">
        <f>M22/$K22*100</f>
        <v>3.0756295743112712</v>
      </c>
      <c r="AD22" s="9">
        <f>N22/$K22*100</f>
        <v>5.1597115508497211</v>
      </c>
      <c r="AE22" s="9">
        <f>O22/$K22*100</f>
        <v>13.722446433336092</v>
      </c>
      <c r="AF22" s="9">
        <f>P22/$K22*100</f>
        <v>17.825449463222878</v>
      </c>
      <c r="AG22" s="9">
        <f>Q22/$K22*100</f>
        <v>19.673551117166369</v>
      </c>
      <c r="AH22" s="9">
        <f>R22/$K22*100</f>
        <v>24.222027486469262</v>
      </c>
      <c r="AI22" s="9">
        <f>S22/$K22*100</f>
        <v>15.523844234962986</v>
      </c>
    </row>
    <row r="23" spans="1:35" x14ac:dyDescent="0.25">
      <c r="A23" t="s">
        <v>39</v>
      </c>
      <c r="B23" t="s">
        <v>63</v>
      </c>
      <c r="C23" s="1">
        <v>24876</v>
      </c>
      <c r="D23" s="1">
        <v>4565.8534219571302</v>
      </c>
      <c r="E23" s="1">
        <v>5047.1073714357599</v>
      </c>
      <c r="F23" s="1">
        <v>4559.9299422514596</v>
      </c>
      <c r="G23" s="1">
        <v>4411.4721264600103</v>
      </c>
      <c r="H23" s="1">
        <v>4065.9767397616602</v>
      </c>
      <c r="I23" s="1">
        <v>1889.68521022953</v>
      </c>
      <c r="J23" s="1">
        <v>335.97518790445798</v>
      </c>
      <c r="K23" s="1">
        <v>20312.332191811998</v>
      </c>
      <c r="L23" s="1">
        <v>12.5349190800186</v>
      </c>
      <c r="M23" s="1">
        <v>419.05068426742901</v>
      </c>
      <c r="N23" s="1">
        <v>992.52452165671195</v>
      </c>
      <c r="O23" s="1">
        <v>2225.9454583490001</v>
      </c>
      <c r="P23" s="1">
        <v>3486.25720001533</v>
      </c>
      <c r="Q23" s="1">
        <v>3008.7211763126902</v>
      </c>
      <c r="R23" s="1">
        <v>5214.8113262921097</v>
      </c>
      <c r="S23" s="1">
        <v>4952.4869058387403</v>
      </c>
      <c r="T23" s="1">
        <v>1</v>
      </c>
      <c r="U23" s="9">
        <f>D23/$C23*100</f>
        <v>18.354451768600779</v>
      </c>
      <c r="V23" s="9">
        <f>E23/$C23*100</f>
        <v>20.289063239410517</v>
      </c>
      <c r="W23" s="9">
        <f>F23/$C23*100</f>
        <v>18.330639742126785</v>
      </c>
      <c r="X23" s="9">
        <f>G23/$C23*100</f>
        <v>17.733848393873654</v>
      </c>
      <c r="Y23" s="9">
        <f>H23/$C23*100</f>
        <v>16.344978050175509</v>
      </c>
      <c r="Z23" s="9">
        <f>I23/$C23*100</f>
        <v>7.5964190795527005</v>
      </c>
      <c r="AA23" s="9">
        <f>J23/$C23*100</f>
        <v>1.350599726260082</v>
      </c>
      <c r="AB23" s="9">
        <f>L23/$K23*100</f>
        <v>6.1710880669190157E-2</v>
      </c>
      <c r="AC23" s="9">
        <f>M23/$K23*100</f>
        <v>2.0630357967282085</v>
      </c>
      <c r="AD23" s="9">
        <f>N23/$K23*100</f>
        <v>4.886314935597615</v>
      </c>
      <c r="AE23" s="9">
        <f>O23/$K23*100</f>
        <v>10.958591250522625</v>
      </c>
      <c r="AF23" s="9">
        <f>P23/$K23*100</f>
        <v>17.163254160547144</v>
      </c>
      <c r="AG23" s="9">
        <f>Q23/$K23*100</f>
        <v>14.812288160221801</v>
      </c>
      <c r="AH23" s="9">
        <f>R23/$K23*100</f>
        <v>25.673129392764789</v>
      </c>
      <c r="AI23" s="9">
        <f>S23/$K23*100</f>
        <v>24.381675422948785</v>
      </c>
    </row>
    <row r="24" spans="1:35" x14ac:dyDescent="0.25">
      <c r="A24" t="s">
        <v>40</v>
      </c>
      <c r="B24" t="s">
        <v>64</v>
      </c>
      <c r="C24" s="1">
        <v>53816</v>
      </c>
      <c r="D24" s="1">
        <v>9801.0098359555104</v>
      </c>
      <c r="E24" s="1">
        <v>10518.337167900199</v>
      </c>
      <c r="F24" s="1">
        <v>9210.4358777464095</v>
      </c>
      <c r="G24" s="1">
        <v>9581.1964723586007</v>
      </c>
      <c r="H24" s="1">
        <v>8889.6185283682807</v>
      </c>
      <c r="I24" s="1">
        <v>5016.4690962823097</v>
      </c>
      <c r="J24" s="1">
        <v>798.93302138864306</v>
      </c>
      <c r="K24" s="1">
        <v>43993.843660402599</v>
      </c>
      <c r="L24" s="1">
        <v>30.827985510115301</v>
      </c>
      <c r="M24" s="1">
        <v>975.45222804701302</v>
      </c>
      <c r="N24" s="1">
        <v>2405.49131157786</v>
      </c>
      <c r="O24" s="1">
        <v>4763.05708539023</v>
      </c>
      <c r="P24" s="1">
        <v>7017.7823497121599</v>
      </c>
      <c r="Q24" s="1">
        <v>6309.81135926364</v>
      </c>
      <c r="R24" s="1">
        <v>13017.472809008301</v>
      </c>
      <c r="S24" s="1">
        <v>9473.9485318932693</v>
      </c>
      <c r="T24" s="1">
        <v>1</v>
      </c>
      <c r="U24" s="9">
        <f>D24/$C24*100</f>
        <v>18.212074171167515</v>
      </c>
      <c r="V24" s="9">
        <f>E24/$C24*100</f>
        <v>19.544999940352682</v>
      </c>
      <c r="W24" s="9">
        <f>F24/$C24*100</f>
        <v>17.11467942200537</v>
      </c>
      <c r="X24" s="9">
        <f>G24/$C24*100</f>
        <v>17.803620619069793</v>
      </c>
      <c r="Y24" s="9">
        <f>H24/$C24*100</f>
        <v>16.518541936168205</v>
      </c>
      <c r="Z24" s="9">
        <f>I24/$C24*100</f>
        <v>9.3215198013273195</v>
      </c>
      <c r="AA24" s="9">
        <f>J24/$C24*100</f>
        <v>1.484564109909029</v>
      </c>
      <c r="AB24" s="9">
        <f>L24/$K24*100</f>
        <v>7.0073407879708741E-2</v>
      </c>
      <c r="AC24" s="9">
        <f>M24/$K24*100</f>
        <v>2.2172471120657846</v>
      </c>
      <c r="AD24" s="9">
        <f>N24/$K24*100</f>
        <v>5.4677907439648497</v>
      </c>
      <c r="AE24" s="9">
        <f>O24/$K24*100</f>
        <v>10.826644569083879</v>
      </c>
      <c r="AF24" s="9">
        <f>P24/$K24*100</f>
        <v>15.951737256430343</v>
      </c>
      <c r="AG24" s="9">
        <f>Q24/$K24*100</f>
        <v>14.342487116993807</v>
      </c>
      <c r="AH24" s="9">
        <f>R24/$K24*100</f>
        <v>29.589305516228166</v>
      </c>
      <c r="AI24" s="9">
        <f>S24/$K24*100</f>
        <v>21.534714277353441</v>
      </c>
    </row>
    <row r="25" spans="1:35" x14ac:dyDescent="0.25">
      <c r="A25" t="s">
        <v>41</v>
      </c>
      <c r="B25" t="s">
        <v>65</v>
      </c>
      <c r="C25" s="1">
        <v>28530</v>
      </c>
      <c r="D25" s="1">
        <v>5491.1540820730097</v>
      </c>
      <c r="E25" s="1">
        <v>5198.84377315661</v>
      </c>
      <c r="F25" s="1">
        <v>4775.5448062227797</v>
      </c>
      <c r="G25" s="1">
        <v>5219.71398760586</v>
      </c>
      <c r="H25" s="1">
        <v>4590.7984068657797</v>
      </c>
      <c r="I25" s="1">
        <v>2793.1962847305299</v>
      </c>
      <c r="J25" s="1">
        <v>460.74865934542902</v>
      </c>
      <c r="K25" s="1">
        <v>23030.8460301501</v>
      </c>
      <c r="L25" s="1">
        <v>28.3149558121528</v>
      </c>
      <c r="M25" s="1">
        <v>548.03063859163899</v>
      </c>
      <c r="N25" s="1">
        <v>1253.74423049554</v>
      </c>
      <c r="O25" s="1">
        <v>2411.49311817019</v>
      </c>
      <c r="P25" s="1">
        <v>3560.2235880788598</v>
      </c>
      <c r="Q25" s="1">
        <v>3501.7526292006301</v>
      </c>
      <c r="R25" s="1">
        <v>6658.2238519387902</v>
      </c>
      <c r="S25" s="1">
        <v>5069.0630178622896</v>
      </c>
      <c r="T25" s="1">
        <v>1</v>
      </c>
      <c r="U25" s="9">
        <f>D25/$C25*100</f>
        <v>19.246947360928882</v>
      </c>
      <c r="V25" s="9">
        <f>E25/$C25*100</f>
        <v>18.222375650741711</v>
      </c>
      <c r="W25" s="9">
        <f>F25/$C25*100</f>
        <v>16.738677904741603</v>
      </c>
      <c r="X25" s="9">
        <f>G25/$C25*100</f>
        <v>18.295527471454118</v>
      </c>
      <c r="Y25" s="9">
        <f>H25/$C25*100</f>
        <v>16.091126557538658</v>
      </c>
      <c r="Z25" s="9">
        <f>I25/$C25*100</f>
        <v>9.7903830519822286</v>
      </c>
      <c r="AA25" s="9">
        <f>J25/$C25*100</f>
        <v>1.6149620026127902</v>
      </c>
      <c r="AB25" s="9">
        <f>L25/$K25*100</f>
        <v>0.12294361993947238</v>
      </c>
      <c r="AC25" s="9">
        <f>M25/$K25*100</f>
        <v>2.3795506160485904</v>
      </c>
      <c r="AD25" s="9">
        <f>N25/$K25*100</f>
        <v>5.4437610709317434</v>
      </c>
      <c r="AE25" s="9">
        <f>O25/$K25*100</f>
        <v>10.470710086000578</v>
      </c>
      <c r="AF25" s="9">
        <f>P25/$K25*100</f>
        <v>15.458501105074934</v>
      </c>
      <c r="AG25" s="9">
        <f>Q25/$K25*100</f>
        <v>15.204620032700589</v>
      </c>
      <c r="AH25" s="9">
        <f>R25/$K25*100</f>
        <v>28.910027201008543</v>
      </c>
      <c r="AI25" s="9">
        <f>S25/$K25*100</f>
        <v>22.009886268295514</v>
      </c>
    </row>
  </sheetData>
  <sortState ref="A2:AI25">
    <sortCondition ref="A2:A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2020-07-07T10:04:12Z</dcterms:created>
  <dcterms:modified xsi:type="dcterms:W3CDTF">2020-08-18T08:02:12Z</dcterms:modified>
</cp:coreProperties>
</file>