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<sst xmlns="http://schemas.openxmlformats.org/spreadsheetml/2006/main" count="45" uniqueCount="45">
  <si>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</si>
  <si>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</si>
  <si>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</si>
  <si>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</si>
  <si>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</si>
  <si>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</si>
  <si>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</si>
  <si>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</si>
  <si>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</si>
  <si>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</si>
  <si>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</si>
  <si>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</si>
  <si>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</si>
  <si>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</si>
  <si>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</si>
  <si>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</si>
  <si>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</si>
  <si>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</si>
  <si>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</t>
  </si>
  <si>
    <t>022</t>
  </si>
  <si>
    <t>023</t>
  </si>
  <si>
    <t>024</t>
  </si>
  <si>
    <t>025</t>
  </si>
  <si>
    <t>Château-Thierry</t>
  </si>
  <si>
    <t>Laon</t>
  </si>
  <si>
    <t>Saint-Quentin</t>
  </si>
  <si>
    <t>Soissons</t>
  </si>
  <si>
    <t>Vervins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</si>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</sst>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</cols>
  <sheetData>
    <row r="1" spans="1:35" s="8" customFormat="1" ht="105" x14ac:dyDescent="0.25">
      <c r="A1" s="2" t="s">
        <v>29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70059</v>
      </c>
      <c r="D2" s="1">
        <v>13571.9903382743</v>
      </c>
      <c r="E2" s="1">
        <v>11135.5796475712</v>
      </c>
      <c r="F2" s="1">
        <v>12883.0357548431</v>
      </c>
      <c r="G2" s="1">
        <v>14499.2967357492</v>
      </c>
      <c r="H2" s="1">
        <v>11456.360695057299</v>
      </c>
      <c r="I2" s="1">
        <v>5623.1350123730099</v>
      </c>
      <c r="J2" s="1">
        <v>889.60181613176496</v>
      </c>
      <c r="K2" s="1">
        <v>56242.389516797703</v>
      </c>
      <c r="L2" s="1">
        <v>1120.5252684869799</v>
      </c>
      <c r="M2" s="1">
        <v>1992.3053798793601</v>
      </c>
      <c r="N2" s="1">
        <v>3087.16372658205</v>
      </c>
      <c r="O2" s="1">
        <v>6971.6422523429301</v>
      </c>
      <c r="P2" s="1">
        <v>9568.1785449849594</v>
      </c>
      <c r="Q2" s="1">
        <v>9704.3227538503506</v>
      </c>
      <c r="R2" s="1">
        <v>15643.3710716476</v>
      </c>
      <c r="S2" s="1">
        <v>8154.8805190234198</v>
      </c>
      <c r="T2" s="1">
        <v>108</v>
      </c>
      <c r="U2" s="9">
        <f>D2/$C2*100</f>
        <v>19.372229604011331</v>
      </c>
      <c r="V2" s="9">
        <f>E2/$C2*100</f>
        <v>15.894574069814299</v>
      </c>
      <c r="W2" s="9">
        <f>F2/$C2*100</f>
        <v>18.388837629488147</v>
      </c>
      <c r="X2" s="9">
        <f>G2/$C2*100</f>
        <v>20.69583741667623</v>
      </c>
      <c r="Y2" s="9">
        <f>H2/$C2*100</f>
        <v>16.35244678778929</v>
      </c>
      <c r="Z2" s="9">
        <f>I2/$C2*100</f>
        <v>8.0262850060277913</v>
      </c>
      <c r="AA2" s="9">
        <f>J2/$C2*100</f>
        <v>1.2697894861927304</v>
      </c>
      <c r="AB2" s="9">
        <f>L2/$K2*100</f>
        <v>1.992314476881031</v>
      </c>
      <c r="AC2" s="9">
        <f>M2/$K2*100</f>
        <v>3.5423555026664113</v>
      </c>
      <c r="AD2" s="9">
        <f>N2/$K2*100</f>
        <v>5.4890337219047538</v>
      </c>
      <c r="AE2" s="9">
        <f>O2/$K2*100</f>
        <v>12.395707778846658</v>
      </c>
      <c r="AF2" s="9">
        <f>P2/$K2*100</f>
        <v>17.012396925502728</v>
      </c>
      <c r="AG2" s="9">
        <f>Q2/$K2*100</f>
        <v>17.254463825638126</v>
      </c>
      <c r="AH2" s="9">
        <f>R2/$K2*100</f>
        <v>27.814200651939679</v>
      </c>
      <c r="AI2" s="9">
        <f>S2/$K2*100</f>
        <v>14.49952711662052</v>
      </c>
    </row>
    <row r="3" spans="1:35" x14ac:dyDescent="0.25">
      <c r="A3" t="s">
        <v>19</v>
      </c>
      <c r="B3" t="s">
        <v>24</v>
      </c>
      <c r="C3" s="1">
        <v>156706</v>
      </c>
      <c r="D3" s="1">
        <v>30234.6132917824</v>
      </c>
      <c r="E3" s="1">
        <v>25791.8999382275</v>
      </c>
      <c r="F3" s="1">
        <v>28746.871122862201</v>
      </c>
      <c r="G3" s="1">
        <v>31556.311656115398</v>
      </c>
      <c r="H3" s="1">
        <v>26800.3812578037</v>
      </c>
      <c r="I3" s="1">
        <v>11957.8873450954</v>
      </c>
      <c r="J3" s="1">
        <v>1618.0353881133999</v>
      </c>
      <c r="K3" s="1">
        <v>127020.407994614</v>
      </c>
      <c r="L3" s="1">
        <v>1075.3260491145099</v>
      </c>
      <c r="M3" s="1">
        <v>3220.9362306948301</v>
      </c>
      <c r="N3" s="1">
        <v>5629.6338008468001</v>
      </c>
      <c r="O3" s="1">
        <v>15519.511653851599</v>
      </c>
      <c r="P3" s="1">
        <v>22168.8105292707</v>
      </c>
      <c r="Q3" s="1">
        <v>20729.696035076598</v>
      </c>
      <c r="R3" s="1">
        <v>36084.844276551703</v>
      </c>
      <c r="S3" s="1">
        <v>22591.649419207199</v>
      </c>
      <c r="T3" s="1">
        <v>240</v>
      </c>
      <c r="U3" s="9">
        <f>D3/$C3*100</f>
        <v>19.293845348475745</v>
      </c>
      <c r="V3" s="9">
        <f>E3/$C3*100</f>
        <v>16.458782649182226</v>
      </c>
      <c r="W3" s="9">
        <f>F3/$C3*100</f>
        <v>18.344461043522394</v>
      </c>
      <c r="X3" s="9">
        <f>G3/$C3*100</f>
        <v>20.137270848669097</v>
      </c>
      <c r="Y3" s="9">
        <f>H3/$C3*100</f>
        <v>17.102332557658098</v>
      </c>
      <c r="Z3" s="9">
        <f>I3/$C3*100</f>
        <v>7.6307782376522919</v>
      </c>
      <c r="AA3" s="9">
        <f>J3/$C3*100</f>
        <v>1.0325293148401464</v>
      </c>
      <c r="AB3" s="9">
        <f>L3/$K3*100</f>
        <v>0.84657738554902662</v>
      </c>
      <c r="AC3" s="9">
        <f>M3/$K3*100</f>
        <v>2.5357627813881738</v>
      </c>
      <c r="AD3" s="9">
        <f>N3/$K3*100</f>
        <v>4.4320703182480026</v>
      </c>
      <c r="AE3" s="9">
        <f>O3/$K3*100</f>
        <v>12.21812455090655</v>
      </c>
      <c r="AF3" s="9">
        <f>P3/$K3*100</f>
        <v>17.452951757335498</v>
      </c>
      <c r="AG3" s="9">
        <f>Q3/$K3*100</f>
        <v>16.319972799926443</v>
      </c>
      <c r="AH3" s="9">
        <f>R3/$K3*100</f>
        <v>28.408698134619275</v>
      </c>
      <c r="AI3" s="9">
        <f>S3/$K3*100</f>
        <v>17.785842272026983</v>
      </c>
    </row>
    <row r="4" spans="1:35" x14ac:dyDescent="0.25">
      <c r="A4" t="s">
        <v>20</v>
      </c>
      <c r="B4" t="s">
        <v>25</v>
      </c>
      <c r="C4" s="1">
        <v>128154</v>
      </c>
      <c r="D4" s="1">
        <v>24055.416708344801</v>
      </c>
      <c r="E4" s="1">
        <v>21819.147793383301</v>
      </c>
      <c r="F4" s="1">
        <v>22822.248907696499</v>
      </c>
      <c r="G4" s="1">
        <v>25063.2476171364</v>
      </c>
      <c r="H4" s="1">
        <v>22323.079246700199</v>
      </c>
      <c r="I4" s="1">
        <v>10592.602138605</v>
      </c>
      <c r="J4" s="1">
        <v>1478.25758813378</v>
      </c>
      <c r="K4" s="1">
        <v>103958.442303408</v>
      </c>
      <c r="L4" s="1">
        <v>579.23147402234804</v>
      </c>
      <c r="M4" s="1">
        <v>2687.4527013250199</v>
      </c>
      <c r="N4" s="1">
        <v>4854.8514563714398</v>
      </c>
      <c r="O4" s="1">
        <v>12479.9484633793</v>
      </c>
      <c r="P4" s="1">
        <v>16871.329851896699</v>
      </c>
      <c r="Q4" s="1">
        <v>16422.699014856498</v>
      </c>
      <c r="R4" s="1">
        <v>30634.752001165001</v>
      </c>
      <c r="S4" s="1">
        <v>19428.1773403919</v>
      </c>
      <c r="T4" s="1">
        <v>126</v>
      </c>
      <c r="U4" s="9">
        <f>D4/$C4*100</f>
        <v>18.770710791972782</v>
      </c>
      <c r="V4" s="9">
        <f>E4/$C4*100</f>
        <v>17.025725138024018</v>
      </c>
      <c r="W4" s="9">
        <f>F4/$C4*100</f>
        <v>17.808456160320006</v>
      </c>
      <c r="X4" s="9">
        <f>G4/$C4*100</f>
        <v>19.557132525817689</v>
      </c>
      <c r="Y4" s="9">
        <f>H4/$C4*100</f>
        <v>17.418948489083601</v>
      </c>
      <c r="Z4" s="9">
        <f>I4/$C4*100</f>
        <v>8.2655259598646929</v>
      </c>
      <c r="AA4" s="9">
        <f>J4/$C4*100</f>
        <v>1.1535009349171934</v>
      </c>
      <c r="AB4" s="9">
        <f>L4/$K4*100</f>
        <v>0.55717598416089342</v>
      </c>
      <c r="AC4" s="9">
        <f>M4/$K4*100</f>
        <v>2.5851221332092997</v>
      </c>
      <c r="AD4" s="9">
        <f>N4/$K4*100</f>
        <v>4.66999249777359</v>
      </c>
      <c r="AE4" s="9">
        <f>O4/$K4*100</f>
        <v>12.004747461448043</v>
      </c>
      <c r="AF4" s="9">
        <f>P4/$K4*100</f>
        <v>16.228917515574988</v>
      </c>
      <c r="AG4" s="9">
        <f>Q4/$K4*100</f>
        <v>15.797369266967292</v>
      </c>
      <c r="AH4" s="9">
        <f>R4/$K4*100</f>
        <v>29.468267629247386</v>
      </c>
      <c r="AI4" s="9">
        <f>S4/$K4*100</f>
        <v>18.688407511618706</v>
      </c>
    </row>
    <row r="5" spans="1:35" x14ac:dyDescent="0.25">
      <c r="A5" t="s">
        <v>21</v>
      </c>
      <c r="B5" t="s">
        <v>26</v>
      </c>
      <c r="C5" s="1">
        <v>107930</v>
      </c>
      <c r="D5" s="1">
        <v>20390.126643155501</v>
      </c>
      <c r="E5" s="1">
        <v>17710.261965717102</v>
      </c>
      <c r="F5" s="1">
        <v>19353.7249790815</v>
      </c>
      <c r="G5" s="1">
        <v>22277.744626148298</v>
      </c>
      <c r="H5" s="1">
        <v>18219.414037468701</v>
      </c>
      <c r="I5" s="1">
        <v>8778.1135461014401</v>
      </c>
      <c r="J5" s="1">
        <v>1200.6142023274499</v>
      </c>
      <c r="K5" s="1">
        <v>87708.676998422801</v>
      </c>
      <c r="L5" s="1">
        <v>429.69062210270198</v>
      </c>
      <c r="M5" s="1">
        <v>2406.6412228194399</v>
      </c>
      <c r="N5" s="1">
        <v>4606.2143702903304</v>
      </c>
      <c r="O5" s="1">
        <v>11265.121852793</v>
      </c>
      <c r="P5" s="1">
        <v>14620.9817825059</v>
      </c>
      <c r="Q5" s="1">
        <v>15167.0889271824</v>
      </c>
      <c r="R5" s="1">
        <v>24370.490494148198</v>
      </c>
      <c r="S5" s="1">
        <v>14842.4477265807</v>
      </c>
      <c r="T5" s="1">
        <v>166</v>
      </c>
      <c r="U5" s="9">
        <f>D5/$C5*100</f>
        <v>18.891991701246642</v>
      </c>
      <c r="V5" s="9">
        <f>E5/$C5*100</f>
        <v>16.40902618893459</v>
      </c>
      <c r="W5" s="9">
        <f>F5/$C5*100</f>
        <v>17.931738144243027</v>
      </c>
      <c r="X5" s="9">
        <f>G5/$C5*100</f>
        <v>20.640919694383673</v>
      </c>
      <c r="Y5" s="9">
        <f>H5/$C5*100</f>
        <v>16.880769051671177</v>
      </c>
      <c r="Z5" s="9">
        <f>I5/$C5*100</f>
        <v>8.1331544020211624</v>
      </c>
      <c r="AA5" s="9">
        <f>J5/$C5*100</f>
        <v>1.112400817499722</v>
      </c>
      <c r="AB5" s="9">
        <f>L5/$K5*100</f>
        <v>0.48990662817822317</v>
      </c>
      <c r="AC5" s="9">
        <f>M5/$K5*100</f>
        <v>2.7439032319034031</v>
      </c>
      <c r="AD5" s="9">
        <f>N5/$K5*100</f>
        <v>5.25172027206973</v>
      </c>
      <c r="AE5" s="9">
        <f>O5/$K5*100</f>
        <v>12.843794067256962</v>
      </c>
      <c r="AF5" s="9">
        <f>P5/$K5*100</f>
        <v>16.669937665082806</v>
      </c>
      <c r="AG5" s="9">
        <f>Q5/$K5*100</f>
        <v>17.29257520034778</v>
      </c>
      <c r="AH5" s="9">
        <f>R5/$K5*100</f>
        <v>27.785723520360971</v>
      </c>
      <c r="AI5" s="9">
        <f>S5/$K5*100</f>
        <v>16.922439414799975</v>
      </c>
    </row>
    <row r="6" spans="1:35" x14ac:dyDescent="0.25">
      <c r="A6" t="s">
        <v>22</v>
      </c>
      <c r="B6" t="s">
        <v>27</v>
      </c>
      <c r="C6" s="1">
        <v>71641</v>
      </c>
      <c r="D6" s="1">
        <v>13504.9750219326</v>
      </c>
      <c r="E6" s="1">
        <v>11316.863285535699</v>
      </c>
      <c r="F6" s="1">
        <v>12271.094788577801</v>
      </c>
      <c r="G6" s="1">
        <v>14385.214932712601</v>
      </c>
      <c r="H6" s="1">
        <v>12907.701357781099</v>
      </c>
      <c r="I6" s="1">
        <v>6416.9334362009604</v>
      </c>
      <c r="J6" s="1">
        <v>838.21717725919495</v>
      </c>
      <c r="K6" s="1">
        <v>58121.476289888698</v>
      </c>
      <c r="L6" s="1">
        <v>1324.7227708335399</v>
      </c>
      <c r="M6" s="1">
        <v>1716.39478409599</v>
      </c>
      <c r="N6" s="1">
        <v>1499.7151998914101</v>
      </c>
      <c r="O6" s="1">
        <v>5061.7266191913995</v>
      </c>
      <c r="P6" s="1">
        <v>8763.82127743399</v>
      </c>
      <c r="Q6" s="1">
        <v>10862.6971182983</v>
      </c>
      <c r="R6" s="1">
        <v>18256.093584580201</v>
      </c>
      <c r="S6" s="1">
        <v>10636.3049355639</v>
      </c>
      <c r="T6" s="1">
        <v>160</v>
      </c>
      <c r="U6" s="9">
        <f>D6/$C6*100</f>
        <v>18.850902446828773</v>
      </c>
      <c r="V6" s="9">
        <f>E6/$C6*100</f>
        <v>15.79662942384347</v>
      </c>
      <c r="W6" s="9">
        <f>F6/$C6*100</f>
        <v>17.128592270596169</v>
      </c>
      <c r="X6" s="9">
        <f>G6/$C6*100</f>
        <v>20.079584222320459</v>
      </c>
      <c r="Y6" s="9">
        <f>H6/$C6*100</f>
        <v>18.017198751805669</v>
      </c>
      <c r="Z6" s="9">
        <f>I6/$C6*100</f>
        <v>8.9570684889950734</v>
      </c>
      <c r="AA6" s="9">
        <f>J6/$C6*100</f>
        <v>1.1700243956103278</v>
      </c>
      <c r="AB6" s="9">
        <f>L6/$K6*100</f>
        <v>2.2792311128270493</v>
      </c>
      <c r="AC6" s="9">
        <f>M6/$K6*100</f>
        <v>2.9531162896400627</v>
      </c>
      <c r="AD6" s="9">
        <f>N6/$K6*100</f>
        <v>2.5803116087612405</v>
      </c>
      <c r="AE6" s="9">
        <f>O6/$K6*100</f>
        <v>8.7088748295816778</v>
      </c>
      <c r="AF6" s="9">
        <f>P6/$K6*100</f>
        <v>15.078456083467753</v>
      </c>
      <c r="AG6" s="9">
        <f>Q6/$K6*100</f>
        <v>18.689644192998699</v>
      </c>
      <c r="AH6" s="9">
        <f>R6/$K6*100</f>
        <v>31.410237230598675</v>
      </c>
      <c r="AI6" s="9">
        <f>S6/$K6*100</f>
        <v>18.300128652124894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2020-07-07T10:01:56Z</dcterms:created>
  <dcterms:modified xsi:type="dcterms:W3CDTF">2020-08-18T08:02:25Z</dcterms:modified>
</cp:coreProperties>
</file>