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ic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<sst xmlns="http://schemas.openxmlformats.org/spreadsheetml/2006/main" count="128" uniqueCount="126">
  <si>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</si>
  <si>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</si>
  <si>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</si>
  <si>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</si>
  <si>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</si>
  <si>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</si>
  <si>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</si>
  <si>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</si>
  <si>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</si>
  <si>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</si>
  <si>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</si>
  <si>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</si>
  <si>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</si>
  <si>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</si>
  <si>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</si>
  <si>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</si>
  <si>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</si>
  <si>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</si>
  <si>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</si>
  <si>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</si>
  <si>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</si>
  <si>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</si>
  <si>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</si>
  <si>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</si>
  <si>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</si>
  <si>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06006</t>
  </si>
  <si>
    <t>06009</t>
  </si>
  <si>
    <t>06011</t>
  </si>
  <si>
    <t>06013</t>
  </si>
  <si>
    <t>06020</t>
  </si>
  <si>
    <t>06021</t>
  </si>
  <si>
    <t>06025</t>
  </si>
  <si>
    <t>06027</t>
  </si>
  <si>
    <t>06032</t>
  </si>
  <si>
    <t>06033</t>
  </si>
  <si>
    <t>06034</t>
  </si>
  <si>
    <t>06042</t>
  </si>
  <si>
    <t>06046</t>
  </si>
  <si>
    <t>06055</t>
  </si>
  <si>
    <t>06059</t>
  </si>
  <si>
    <t>06060</t>
  </si>
  <si>
    <t>06064</t>
  </si>
  <si>
    <t>06065</t>
  </si>
  <si>
    <t>06066</t>
  </si>
  <si>
    <t>06072</t>
  </si>
  <si>
    <t>06073</t>
  </si>
  <si>
    <t>06074</t>
  </si>
  <si>
    <t>06075</t>
  </si>
  <si>
    <t>06080</t>
  </si>
  <si>
    <t>06088</t>
  </si>
  <si>
    <t>06102</t>
  </si>
  <si>
    <t>06103</t>
  </si>
  <si>
    <t>06109</t>
  </si>
  <si>
    <t>06110</t>
  </si>
  <si>
    <t>06111</t>
  </si>
  <si>
    <t>06114</t>
  </si>
  <si>
    <t>06117</t>
  </si>
  <si>
    <t>06119</t>
  </si>
  <si>
    <t>06120</t>
  </si>
  <si>
    <t>06121</t>
  </si>
  <si>
    <t>06122</t>
  </si>
  <si>
    <t>06123</t>
  </si>
  <si>
    <t>06126</t>
  </si>
  <si>
    <t>06127</t>
  </si>
  <si>
    <t>06129</t>
  </si>
  <si>
    <t>06144</t>
  </si>
  <si>
    <t>06146</t>
  </si>
  <si>
    <t>06147</t>
  </si>
  <si>
    <t>06149</t>
  </si>
  <si>
    <t>06151</t>
  </si>
  <si>
    <t>06153</t>
  </si>
  <si>
    <t>06156</t>
  </si>
  <si>
    <t>06157</t>
  </si>
  <si>
    <t>06159</t>
  </si>
  <si>
    <t>Aspremont</t>
  </si>
  <si>
    <t>Bairols</t>
  </si>
  <si>
    <t>Beaulieu-sur-Mer</t>
  </si>
  <si>
    <t>Belvédère</t>
  </si>
  <si>
    <t>La Bollène-Vésubie</t>
  </si>
  <si>
    <t>Bonson</t>
  </si>
  <si>
    <t>Le Broc</t>
  </si>
  <si>
    <t>Cagnes-sur-Mer</t>
  </si>
  <si>
    <t>Cap-d'Ail</t>
  </si>
  <si>
    <t>Carros</t>
  </si>
  <si>
    <t>Castagniers</t>
  </si>
  <si>
    <t>Clans</t>
  </si>
  <si>
    <t>Colomars</t>
  </si>
  <si>
    <t>Duranus</t>
  </si>
  <si>
    <t>Èze</t>
  </si>
  <si>
    <t>Falicon</t>
  </si>
  <si>
    <t>Gattières</t>
  </si>
  <si>
    <t>La Gaude</t>
  </si>
  <si>
    <t>Gilette</t>
  </si>
  <si>
    <t>Ilonse</t>
  </si>
  <si>
    <t>Isola</t>
  </si>
  <si>
    <t>Lantosque</t>
  </si>
  <si>
    <t>Levens</t>
  </si>
  <si>
    <t>Marie</t>
  </si>
  <si>
    <t>Nice</t>
  </si>
  <si>
    <t>Rimplas</t>
  </si>
  <si>
    <t>Roquebillière</t>
  </si>
  <si>
    <t>La Roquette-sur-Var</t>
  </si>
  <si>
    <t>Roubion</t>
  </si>
  <si>
    <t>Roure</t>
  </si>
  <si>
    <t>Saint-André-de-la-Roche</t>
  </si>
  <si>
    <t>Saint-Blaise</t>
  </si>
  <si>
    <t>Saint-Dalmas-le-Selvage</t>
  </si>
  <si>
    <t>Saint-Étienne-de-Tinée</t>
  </si>
  <si>
    <t>Saint-Jean-Cap-Ferrat</t>
  </si>
  <si>
    <t>Saint-Jeannet</t>
  </si>
  <si>
    <t>Saint-Laurent-du-Var</t>
  </si>
  <si>
    <t>Saint-Martin-du-Var</t>
  </si>
  <si>
    <t>Saint-Martin-Vésubie</t>
  </si>
  <si>
    <t>Saint-Sauveur-sur-Tinée</t>
  </si>
  <si>
    <t>La Tour</t>
  </si>
  <si>
    <t>Tournefort</t>
  </si>
  <si>
    <t>Tourrette-Levens</t>
  </si>
  <si>
    <t>La Trinité</t>
  </si>
  <si>
    <t>Utelle</t>
  </si>
  <si>
    <t>Valdeblore</t>
  </si>
  <si>
    <t>Venanson</t>
  </si>
  <si>
    <t>Vence</t>
  </si>
  <si>
    <t>Villefranche-sur-Mer</t>
  </si>
  <si>
    <t>INSEE_COM</t>
  </si>
  <si>
    <t>Pop 15 ans ou plus Autres en 2016_Q_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</si>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</sst>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workbookViewId="0"/>
  </sheetViews>
  <sheetFormatPr baseColWidth="10" defaultColWidth="14.7109375" defaultRowHeight="15" x14ac:dyDescent="0.25"/>
  <cols>
    <col min="2" max="2" width="23.285156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123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124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74</v>
      </c>
      <c r="C2" s="7">
        <v>2144</v>
      </c>
      <c r="D2" s="7">
        <v>1865.50477276272</v>
      </c>
      <c r="E2" s="7">
        <v>4.8189072491367</v>
      </c>
      <c r="F2" s="7">
        <v>184.25061229285501</v>
      </c>
      <c r="G2" s="7">
        <v>249.54430716479899</v>
      </c>
      <c r="H2" s="7">
        <v>331.80967480731499</v>
      </c>
      <c r="I2" s="7">
        <v>226.00040269803199</v>
      </c>
      <c r="J2" s="7">
        <v>138.50405339402101</v>
      </c>
      <c r="K2" s="7">
        <v>480.688936240136</v>
      </c>
      <c r="L2" s="7">
        <v>249.887878916424</v>
      </c>
      <c r="M2" s="7">
        <v>2093.1121373658998</v>
      </c>
      <c r="N2" s="7">
        <v>50.8878626340965</v>
      </c>
      <c r="O2" s="7">
        <v>93.499516994945296</v>
      </c>
      <c r="P2" s="5">
        <f>(C2-D2)/C2*100</f>
        <v>12.989516195768658</v>
      </c>
      <c r="Q2" s="5">
        <f>E2/$D2*100</f>
        <v>0.25831653284918366</v>
      </c>
      <c r="R2" s="5">
        <f t="shared" ref="R2:X2" si="0">F2/$D2*100</f>
        <v>9.8767162101648758</v>
      </c>
      <c r="S2" s="5">
        <f t="shared" si="0"/>
        <v>13.376771306526129</v>
      </c>
      <c r="T2" s="5">
        <f t="shared" si="0"/>
        <v>17.786589434232393</v>
      </c>
      <c r="U2" s="5">
        <f t="shared" si="0"/>
        <v>12.1147051456393</v>
      </c>
      <c r="V2" s="5">
        <f t="shared" si="0"/>
        <v>7.4244813208868594</v>
      </c>
      <c r="W2" s="5">
        <f t="shared" si="0"/>
        <v>25.767231650030009</v>
      </c>
      <c r="X2" s="5">
        <f t="shared" si="0"/>
        <v>13.395188399671177</v>
      </c>
      <c r="Y2" s="5">
        <f>M2/C2*100</f>
        <v>97.626498944305027</v>
      </c>
      <c r="Z2" s="5">
        <f>N2/C2*100</f>
        <v>2.3735010556947995</v>
      </c>
      <c r="AA2" s="5">
        <f>O2/C2*100</f>
        <v>4.3609849344657325</v>
      </c>
    </row>
    <row r="3" spans="1:27" x14ac:dyDescent="0.25">
      <c r="A3" t="s">
        <v>26</v>
      </c>
      <c r="B3" t="s">
        <v>75</v>
      </c>
      <c r="C3" s="7">
        <v>104</v>
      </c>
      <c r="D3" s="7">
        <v>88.301886792452805</v>
      </c>
      <c r="E3" s="7">
        <v>0</v>
      </c>
      <c r="F3" s="7">
        <v>0</v>
      </c>
      <c r="G3" s="7">
        <v>9.8113207547169807</v>
      </c>
      <c r="H3" s="7">
        <v>14.7169811320755</v>
      </c>
      <c r="I3" s="7">
        <v>14.7169811320755</v>
      </c>
      <c r="J3" s="7">
        <v>9.8113207547169807</v>
      </c>
      <c r="K3" s="7">
        <v>34.339622641509401</v>
      </c>
      <c r="L3" s="7">
        <v>4.9056603773584904</v>
      </c>
      <c r="M3" s="7">
        <v>104</v>
      </c>
      <c r="N3" s="7">
        <v>0</v>
      </c>
      <c r="O3" s="7">
        <v>3.9245283018867898</v>
      </c>
      <c r="P3" s="5">
        <f t="shared" ref="P3:P50" si="1">(C3-D3)/C3*100</f>
        <v>15.094339622641535</v>
      </c>
      <c r="Q3" s="5">
        <f t="shared" ref="Q3:Q50" si="2">E3/$D3*100</f>
        <v>0</v>
      </c>
      <c r="R3" s="5">
        <f t="shared" ref="R3:R50" si="3">F3/$D3*100</f>
        <v>0</v>
      </c>
      <c r="S3" s="5">
        <f t="shared" ref="S3:S50" si="4">G3/$D3*100</f>
        <v>11.111111111111112</v>
      </c>
      <c r="T3" s="5">
        <f t="shared" ref="T3:T50" si="5">H3/$D3*100</f>
        <v>16.666666666666703</v>
      </c>
      <c r="U3" s="5">
        <f t="shared" ref="U3:U50" si="6">I3/$D3*100</f>
        <v>16.666666666666703</v>
      </c>
      <c r="V3" s="5">
        <f t="shared" ref="V3:V50" si="7">J3/$D3*100</f>
        <v>11.111111111111112</v>
      </c>
      <c r="W3" s="5">
        <f t="shared" ref="W3:W50" si="8">K3/$D3*100</f>
        <v>38.888888888888864</v>
      </c>
      <c r="X3" s="5">
        <f t="shared" ref="X3:X50" si="9">L3/$D3*100</f>
        <v>5.5555555555555562</v>
      </c>
      <c r="Y3" s="5">
        <f t="shared" ref="Y3:Y50" si="10">M3/C3*100</f>
        <v>100</v>
      </c>
      <c r="Z3" s="5">
        <f t="shared" ref="Z3:Z50" si="11">N3/C3*100</f>
        <v>0</v>
      </c>
      <c r="AA3" s="5">
        <f t="shared" ref="AA3:AA50" si="12">O3/C3*100</f>
        <v>3.7735849056603752</v>
      </c>
    </row>
    <row r="4" spans="1:27" x14ac:dyDescent="0.25">
      <c r="A4" t="s">
        <v>27</v>
      </c>
      <c r="B4" t="s">
        <v>76</v>
      </c>
      <c r="C4" s="7">
        <v>3720.99999999998</v>
      </c>
      <c r="D4" s="7">
        <v>3200.1680459870199</v>
      </c>
      <c r="E4" s="7">
        <v>0</v>
      </c>
      <c r="F4" s="7">
        <v>210.339683773795</v>
      </c>
      <c r="G4" s="7">
        <v>280.452911698393</v>
      </c>
      <c r="H4" s="7">
        <v>370.59849045858999</v>
      </c>
      <c r="I4" s="7">
        <v>565.91391110568497</v>
      </c>
      <c r="J4" s="7">
        <v>265.42864857169297</v>
      </c>
      <c r="K4" s="7">
        <v>1106.78738366687</v>
      </c>
      <c r="L4" s="7">
        <v>400.64701671198998</v>
      </c>
      <c r="M4" s="7">
        <v>3152.0842921731601</v>
      </c>
      <c r="N4" s="7">
        <v>568.91570782682197</v>
      </c>
      <c r="O4" s="7">
        <v>713.14710589103697</v>
      </c>
      <c r="P4" s="5">
        <f t="shared" si="1"/>
        <v>13.997096318542404</v>
      </c>
      <c r="Q4" s="5">
        <f t="shared" si="2"/>
        <v>0</v>
      </c>
      <c r="R4" s="5">
        <f t="shared" si="3"/>
        <v>6.5727699530516519</v>
      </c>
      <c r="S4" s="5">
        <f t="shared" si="4"/>
        <v>8.7636932707355246</v>
      </c>
      <c r="T4" s="5">
        <f t="shared" si="5"/>
        <v>11.580594679186206</v>
      </c>
      <c r="U4" s="5">
        <f t="shared" si="6"/>
        <v>17.683881064162726</v>
      </c>
      <c r="V4" s="5">
        <f t="shared" si="7"/>
        <v>8.2942097026603943</v>
      </c>
      <c r="W4" s="5">
        <f t="shared" si="8"/>
        <v>34.585289514866908</v>
      </c>
      <c r="X4" s="5">
        <f t="shared" si="9"/>
        <v>12.519561815336463</v>
      </c>
      <c r="Y4" s="5">
        <f t="shared" si="10"/>
        <v>84.710677026959885</v>
      </c>
      <c r="Z4" s="5">
        <f t="shared" si="11"/>
        <v>15.289322973040179</v>
      </c>
      <c r="AA4" s="5">
        <f t="shared" si="12"/>
        <v>19.165469118275755</v>
      </c>
    </row>
    <row r="5" spans="1:27" x14ac:dyDescent="0.25">
      <c r="A5" t="s">
        <v>28</v>
      </c>
      <c r="B5" t="s">
        <v>77</v>
      </c>
      <c r="C5" s="7">
        <v>674</v>
      </c>
      <c r="D5" s="7">
        <v>595</v>
      </c>
      <c r="E5" s="7">
        <v>0</v>
      </c>
      <c r="F5" s="7">
        <v>20</v>
      </c>
      <c r="G5" s="7">
        <v>20</v>
      </c>
      <c r="H5" s="7">
        <v>90</v>
      </c>
      <c r="I5" s="7">
        <v>125</v>
      </c>
      <c r="J5" s="7">
        <v>20</v>
      </c>
      <c r="K5" s="7">
        <v>235</v>
      </c>
      <c r="L5" s="7">
        <v>85</v>
      </c>
      <c r="M5" s="7">
        <v>667</v>
      </c>
      <c r="N5" s="7">
        <v>7</v>
      </c>
      <c r="O5" s="7">
        <v>15</v>
      </c>
      <c r="P5" s="5">
        <f t="shared" si="1"/>
        <v>11.72106824925816</v>
      </c>
      <c r="Q5" s="5">
        <f t="shared" si="2"/>
        <v>0</v>
      </c>
      <c r="R5" s="5">
        <f t="shared" si="3"/>
        <v>3.3613445378151261</v>
      </c>
      <c r="S5" s="5">
        <f t="shared" si="4"/>
        <v>3.3613445378151261</v>
      </c>
      <c r="T5" s="5">
        <f t="shared" si="5"/>
        <v>15.126050420168067</v>
      </c>
      <c r="U5" s="5">
        <f t="shared" si="6"/>
        <v>21.008403361344538</v>
      </c>
      <c r="V5" s="5">
        <f t="shared" si="7"/>
        <v>3.3613445378151261</v>
      </c>
      <c r="W5" s="5">
        <f t="shared" si="8"/>
        <v>39.495798319327733</v>
      </c>
      <c r="X5" s="5">
        <f t="shared" si="9"/>
        <v>14.285714285714285</v>
      </c>
      <c r="Y5" s="5">
        <f t="shared" si="10"/>
        <v>98.961424332344222</v>
      </c>
      <c r="Z5" s="5">
        <f t="shared" si="11"/>
        <v>1.0385756676557862</v>
      </c>
      <c r="AA5" s="5">
        <f t="shared" si="12"/>
        <v>2.2255192878338281</v>
      </c>
    </row>
    <row r="6" spans="1:27" x14ac:dyDescent="0.25">
      <c r="A6" t="s">
        <v>29</v>
      </c>
      <c r="B6" t="s">
        <v>78</v>
      </c>
      <c r="C6" s="7">
        <v>579</v>
      </c>
      <c r="D6" s="7">
        <v>490</v>
      </c>
      <c r="E6" s="7">
        <v>0</v>
      </c>
      <c r="F6" s="7">
        <v>50</v>
      </c>
      <c r="G6" s="7">
        <v>15</v>
      </c>
      <c r="H6" s="7">
        <v>35</v>
      </c>
      <c r="I6" s="7">
        <v>125</v>
      </c>
      <c r="J6" s="7">
        <v>65</v>
      </c>
      <c r="K6" s="7">
        <v>180</v>
      </c>
      <c r="L6" s="7">
        <v>20</v>
      </c>
      <c r="M6" s="7">
        <v>563</v>
      </c>
      <c r="N6" s="7">
        <v>16</v>
      </c>
      <c r="O6" s="7">
        <v>23</v>
      </c>
      <c r="P6" s="5">
        <f t="shared" si="1"/>
        <v>15.3713298791019</v>
      </c>
      <c r="Q6" s="5">
        <f t="shared" si="2"/>
        <v>0</v>
      </c>
      <c r="R6" s="5">
        <f t="shared" si="3"/>
        <v>10.204081632653061</v>
      </c>
      <c r="S6" s="5">
        <f t="shared" si="4"/>
        <v>3.0612244897959182</v>
      </c>
      <c r="T6" s="5">
        <f t="shared" si="5"/>
        <v>7.1428571428571423</v>
      </c>
      <c r="U6" s="5">
        <f t="shared" si="6"/>
        <v>25.510204081632654</v>
      </c>
      <c r="V6" s="5">
        <f t="shared" si="7"/>
        <v>13.26530612244898</v>
      </c>
      <c r="W6" s="5">
        <f t="shared" si="8"/>
        <v>36.734693877551024</v>
      </c>
      <c r="X6" s="5">
        <f t="shared" si="9"/>
        <v>4.0816326530612246</v>
      </c>
      <c r="Y6" s="5">
        <f t="shared" si="10"/>
        <v>97.236614853195164</v>
      </c>
      <c r="Z6" s="5">
        <f t="shared" si="11"/>
        <v>2.7633851468048358</v>
      </c>
      <c r="AA6" s="5">
        <f t="shared" si="12"/>
        <v>3.9723661485319512</v>
      </c>
    </row>
    <row r="7" spans="1:27" x14ac:dyDescent="0.25">
      <c r="A7" t="s">
        <v>30</v>
      </c>
      <c r="B7" t="s">
        <v>79</v>
      </c>
      <c r="C7" s="7">
        <v>737</v>
      </c>
      <c r="D7" s="7">
        <v>600</v>
      </c>
      <c r="E7" s="7">
        <v>0</v>
      </c>
      <c r="F7" s="7">
        <v>50</v>
      </c>
      <c r="G7" s="7">
        <v>30</v>
      </c>
      <c r="H7" s="7">
        <v>120</v>
      </c>
      <c r="I7" s="7">
        <v>80</v>
      </c>
      <c r="J7" s="7">
        <v>110</v>
      </c>
      <c r="K7" s="7">
        <v>125</v>
      </c>
      <c r="L7" s="7">
        <v>85</v>
      </c>
      <c r="M7" s="7">
        <v>722</v>
      </c>
      <c r="N7" s="7">
        <v>15</v>
      </c>
      <c r="O7" s="7">
        <v>28</v>
      </c>
      <c r="P7" s="5">
        <f t="shared" si="1"/>
        <v>18.588873812754407</v>
      </c>
      <c r="Q7" s="5">
        <f t="shared" si="2"/>
        <v>0</v>
      </c>
      <c r="R7" s="5">
        <f t="shared" si="3"/>
        <v>8.3333333333333321</v>
      </c>
      <c r="S7" s="5">
        <f t="shared" si="4"/>
        <v>5</v>
      </c>
      <c r="T7" s="5">
        <f t="shared" si="5"/>
        <v>20</v>
      </c>
      <c r="U7" s="5">
        <f t="shared" si="6"/>
        <v>13.333333333333334</v>
      </c>
      <c r="V7" s="5">
        <f t="shared" si="7"/>
        <v>18.333333333333332</v>
      </c>
      <c r="W7" s="5">
        <f t="shared" si="8"/>
        <v>20.833333333333336</v>
      </c>
      <c r="X7" s="5">
        <f t="shared" si="9"/>
        <v>14.166666666666666</v>
      </c>
      <c r="Y7" s="5">
        <f t="shared" si="10"/>
        <v>97.964721845318863</v>
      </c>
      <c r="Z7" s="5">
        <f t="shared" si="11"/>
        <v>2.0352781546811398</v>
      </c>
      <c r="AA7" s="5">
        <f t="shared" si="12"/>
        <v>3.7991858887381276</v>
      </c>
    </row>
    <row r="8" spans="1:27" x14ac:dyDescent="0.25">
      <c r="A8" t="s">
        <v>31</v>
      </c>
      <c r="B8" t="s">
        <v>80</v>
      </c>
      <c r="C8" s="7">
        <v>1409</v>
      </c>
      <c r="D8" s="7">
        <v>1159.22138746985</v>
      </c>
      <c r="E8" s="7">
        <v>0</v>
      </c>
      <c r="F8" s="7">
        <v>79.603185405654997</v>
      </c>
      <c r="G8" s="7">
        <v>119.404778108483</v>
      </c>
      <c r="H8" s="7">
        <v>189.057565338431</v>
      </c>
      <c r="I8" s="7">
        <v>159.20637081130999</v>
      </c>
      <c r="J8" s="7">
        <v>134.33037537204299</v>
      </c>
      <c r="K8" s="7">
        <v>278.61114891979298</v>
      </c>
      <c r="L8" s="7">
        <v>199.007963514138</v>
      </c>
      <c r="M8" s="7">
        <v>1371.1884869323101</v>
      </c>
      <c r="N8" s="7">
        <v>37.811513067686199</v>
      </c>
      <c r="O8" s="7">
        <v>70.647827047518902</v>
      </c>
      <c r="P8" s="5">
        <f t="shared" si="1"/>
        <v>17.727367816192334</v>
      </c>
      <c r="Q8" s="5">
        <f t="shared" si="2"/>
        <v>0</v>
      </c>
      <c r="R8" s="5">
        <f t="shared" si="3"/>
        <v>6.8669527896995763</v>
      </c>
      <c r="S8" s="5">
        <f t="shared" si="4"/>
        <v>10.300429184549408</v>
      </c>
      <c r="T8" s="5">
        <f t="shared" si="5"/>
        <v>16.309012875536528</v>
      </c>
      <c r="U8" s="5">
        <f t="shared" si="6"/>
        <v>13.733905579399153</v>
      </c>
      <c r="V8" s="5">
        <f t="shared" si="7"/>
        <v>11.587982832618051</v>
      </c>
      <c r="W8" s="5">
        <f t="shared" si="8"/>
        <v>24.034334763948557</v>
      </c>
      <c r="X8" s="5">
        <f t="shared" si="9"/>
        <v>17.167381974248983</v>
      </c>
      <c r="Y8" s="5">
        <f t="shared" si="10"/>
        <v>97.316429164819738</v>
      </c>
      <c r="Z8" s="5">
        <f t="shared" si="11"/>
        <v>2.6835708351799998</v>
      </c>
      <c r="AA8" s="5">
        <f t="shared" si="12"/>
        <v>5.0140402446784176</v>
      </c>
    </row>
    <row r="9" spans="1:27" x14ac:dyDescent="0.25">
      <c r="A9" t="s">
        <v>32</v>
      </c>
      <c r="B9" t="s">
        <v>81</v>
      </c>
      <c r="C9" s="7">
        <v>49902</v>
      </c>
      <c r="D9" s="7">
        <v>42481.157385074599</v>
      </c>
      <c r="E9" s="7">
        <v>48.205459067448899</v>
      </c>
      <c r="F9" s="7">
        <v>2133.8562917537802</v>
      </c>
      <c r="G9" s="7">
        <v>3741.8606734032701</v>
      </c>
      <c r="H9" s="7">
        <v>5807.7186668138902</v>
      </c>
      <c r="I9" s="7">
        <v>7416.0694793942303</v>
      </c>
      <c r="J9" s="7">
        <v>3472.8477847683798</v>
      </c>
      <c r="K9" s="7">
        <v>14185.854135281101</v>
      </c>
      <c r="L9" s="7">
        <v>5674.7448945924698</v>
      </c>
      <c r="M9" s="7">
        <v>46433.297136098801</v>
      </c>
      <c r="N9" s="7">
        <v>3468.7028639012201</v>
      </c>
      <c r="O9" s="7">
        <v>5042.3816853935396</v>
      </c>
      <c r="P9" s="5">
        <f t="shared" si="1"/>
        <v>14.870832060689754</v>
      </c>
      <c r="Q9" s="5">
        <f t="shared" si="2"/>
        <v>0.11347491931654737</v>
      </c>
      <c r="R9" s="5">
        <f t="shared" si="3"/>
        <v>5.0230653379125991</v>
      </c>
      <c r="S9" s="5">
        <f t="shared" si="4"/>
        <v>8.8082832571740184</v>
      </c>
      <c r="T9" s="5">
        <f t="shared" si="5"/>
        <v>13.671281632393528</v>
      </c>
      <c r="U9" s="5">
        <f t="shared" si="6"/>
        <v>17.457315044810443</v>
      </c>
      <c r="V9" s="5">
        <f t="shared" si="7"/>
        <v>8.1750309985399205</v>
      </c>
      <c r="W9" s="5">
        <f t="shared" si="8"/>
        <v>33.393285419914626</v>
      </c>
      <c r="X9" s="5">
        <f t="shared" si="9"/>
        <v>13.358263389938251</v>
      </c>
      <c r="Y9" s="5">
        <f t="shared" si="10"/>
        <v>93.048970253895234</v>
      </c>
      <c r="Z9" s="5">
        <f t="shared" si="11"/>
        <v>6.9510297461048056</v>
      </c>
      <c r="AA9" s="5">
        <f t="shared" si="12"/>
        <v>10.104568324703497</v>
      </c>
    </row>
    <row r="10" spans="1:27" x14ac:dyDescent="0.25">
      <c r="A10" t="s">
        <v>33</v>
      </c>
      <c r="B10" t="s">
        <v>82</v>
      </c>
      <c r="C10" s="7">
        <v>4658</v>
      </c>
      <c r="D10" s="7">
        <v>3921.8890490877702</v>
      </c>
      <c r="E10" s="7">
        <v>5.0231842412993002</v>
      </c>
      <c r="F10" s="7">
        <v>155.71871148027799</v>
      </c>
      <c r="G10" s="7">
        <v>356.62253910919799</v>
      </c>
      <c r="H10" s="7">
        <v>599.16334969961599</v>
      </c>
      <c r="I10" s="7">
        <v>860.58396862215795</v>
      </c>
      <c r="J10" s="7">
        <v>297.772295221658</v>
      </c>
      <c r="K10" s="7">
        <v>1040.6931711874599</v>
      </c>
      <c r="L10" s="7">
        <v>606.31182952610504</v>
      </c>
      <c r="M10" s="7">
        <v>3899.84809948151</v>
      </c>
      <c r="N10" s="7">
        <v>758.15190051849595</v>
      </c>
      <c r="O10" s="7">
        <v>1022.9890492277</v>
      </c>
      <c r="P10" s="5">
        <f t="shared" si="1"/>
        <v>15.803154807046582</v>
      </c>
      <c r="Q10" s="5">
        <f t="shared" si="2"/>
        <v>0.12808073299441478</v>
      </c>
      <c r="R10" s="5">
        <f t="shared" si="3"/>
        <v>3.9705027228268506</v>
      </c>
      <c r="S10" s="5">
        <f t="shared" si="4"/>
        <v>9.0931317700623939</v>
      </c>
      <c r="T10" s="5">
        <f t="shared" si="5"/>
        <v>15.277417137513902</v>
      </c>
      <c r="U10" s="5">
        <f t="shared" si="6"/>
        <v>21.943098283780603</v>
      </c>
      <c r="V10" s="5">
        <f t="shared" si="7"/>
        <v>7.5925731578490137</v>
      </c>
      <c r="W10" s="5">
        <f t="shared" si="8"/>
        <v>26.535507714822394</v>
      </c>
      <c r="X10" s="5">
        <f t="shared" si="9"/>
        <v>15.459688480150477</v>
      </c>
      <c r="Y10" s="5">
        <f t="shared" si="10"/>
        <v>83.723660358126011</v>
      </c>
      <c r="Z10" s="5">
        <f t="shared" si="11"/>
        <v>16.276339641874106</v>
      </c>
      <c r="AA10" s="5">
        <f t="shared" si="12"/>
        <v>21.961980447138256</v>
      </c>
    </row>
    <row r="11" spans="1:27" x14ac:dyDescent="0.25">
      <c r="A11" t="s">
        <v>34</v>
      </c>
      <c r="B11" t="s">
        <v>83</v>
      </c>
      <c r="C11" s="7">
        <v>11614</v>
      </c>
      <c r="D11" s="7">
        <v>9207.1873562944293</v>
      </c>
      <c r="E11" s="7">
        <v>15.2211060099183</v>
      </c>
      <c r="F11" s="7">
        <v>446.93032758452102</v>
      </c>
      <c r="G11" s="7">
        <v>650.08655803620104</v>
      </c>
      <c r="H11" s="7">
        <v>1301.1604087039</v>
      </c>
      <c r="I11" s="7">
        <v>1731.6352998396301</v>
      </c>
      <c r="J11" s="7">
        <v>1297.7333991094999</v>
      </c>
      <c r="K11" s="7">
        <v>2135.4079361120098</v>
      </c>
      <c r="L11" s="7">
        <v>1629.01232089875</v>
      </c>
      <c r="M11" s="7">
        <v>10750.1763916414</v>
      </c>
      <c r="N11" s="7">
        <v>863.82360835860595</v>
      </c>
      <c r="O11" s="7">
        <v>1456.5441828697401</v>
      </c>
      <c r="P11" s="5">
        <f t="shared" si="1"/>
        <v>20.723373891041593</v>
      </c>
      <c r="Q11" s="5">
        <f t="shared" si="2"/>
        <v>0.16531765262181286</v>
      </c>
      <c r="R11" s="5">
        <f t="shared" si="3"/>
        <v>4.8541461174783223</v>
      </c>
      <c r="S11" s="5">
        <f t="shared" si="4"/>
        <v>7.0606422230755834</v>
      </c>
      <c r="T11" s="5">
        <f t="shared" si="5"/>
        <v>14.132007510571301</v>
      </c>
      <c r="U11" s="5">
        <f t="shared" si="6"/>
        <v>18.807429813577212</v>
      </c>
      <c r="V11" s="5">
        <f t="shared" si="7"/>
        <v>14.094786484629463</v>
      </c>
      <c r="W11" s="5">
        <f t="shared" si="8"/>
        <v>23.192836785841585</v>
      </c>
      <c r="X11" s="5">
        <f t="shared" si="9"/>
        <v>17.692833412204727</v>
      </c>
      <c r="Y11" s="5">
        <f t="shared" si="10"/>
        <v>92.562221384892368</v>
      </c>
      <c r="Z11" s="5">
        <f t="shared" si="11"/>
        <v>7.4377786151076801</v>
      </c>
      <c r="AA11" s="5">
        <f t="shared" si="12"/>
        <v>12.541279342773723</v>
      </c>
    </row>
    <row r="12" spans="1:27" x14ac:dyDescent="0.25">
      <c r="A12" t="s">
        <v>35</v>
      </c>
      <c r="B12" t="s">
        <v>84</v>
      </c>
      <c r="C12" s="7">
        <v>1596</v>
      </c>
      <c r="D12" s="7">
        <v>1293.6173338410999</v>
      </c>
      <c r="E12" s="7">
        <v>0</v>
      </c>
      <c r="F12" s="7">
        <v>97.502855809364206</v>
      </c>
      <c r="G12" s="7">
        <v>92.627713018896003</v>
      </c>
      <c r="H12" s="7">
        <v>219.381425571069</v>
      </c>
      <c r="I12" s="7">
        <v>209.63113999013299</v>
      </c>
      <c r="J12" s="7">
        <v>136.50399813311</v>
      </c>
      <c r="K12" s="7">
        <v>312.009138589965</v>
      </c>
      <c r="L12" s="7">
        <v>225.961062728564</v>
      </c>
      <c r="M12" s="7">
        <v>1553.77221819645</v>
      </c>
      <c r="N12" s="7">
        <v>42.227781803550897</v>
      </c>
      <c r="O12" s="7">
        <v>90.597108569121801</v>
      </c>
      <c r="P12" s="5">
        <f t="shared" si="1"/>
        <v>18.946282340783213</v>
      </c>
      <c r="Q12" s="5">
        <f t="shared" si="2"/>
        <v>0</v>
      </c>
      <c r="R12" s="5">
        <f t="shared" si="3"/>
        <v>7.5372255193776532</v>
      </c>
      <c r="S12" s="5">
        <f t="shared" si="4"/>
        <v>7.1603642434087718</v>
      </c>
      <c r="T12" s="5">
        <f t="shared" si="5"/>
        <v>16.958757418599685</v>
      </c>
      <c r="U12" s="5">
        <f t="shared" si="6"/>
        <v>16.205034866661951</v>
      </c>
      <c r="V12" s="5">
        <f t="shared" si="7"/>
        <v>10.552115727128724</v>
      </c>
      <c r="W12" s="5">
        <f t="shared" si="8"/>
        <v>24.119121662008457</v>
      </c>
      <c r="X12" s="5">
        <f t="shared" si="9"/>
        <v>17.467380562814853</v>
      </c>
      <c r="Y12" s="5">
        <f t="shared" si="10"/>
        <v>97.35414900980264</v>
      </c>
      <c r="Z12" s="5">
        <f t="shared" si="11"/>
        <v>2.6458509901974248</v>
      </c>
      <c r="AA12" s="5">
        <f t="shared" si="12"/>
        <v>5.67651056197505</v>
      </c>
    </row>
    <row r="13" spans="1:27" x14ac:dyDescent="0.25">
      <c r="A13" t="s">
        <v>36</v>
      </c>
      <c r="B13" t="s">
        <v>85</v>
      </c>
      <c r="C13" s="7">
        <v>614</v>
      </c>
      <c r="D13" s="7">
        <v>510.06051437216399</v>
      </c>
      <c r="E13" s="7">
        <v>0</v>
      </c>
      <c r="F13" s="7">
        <v>27.821482602118</v>
      </c>
      <c r="G13" s="7">
        <v>46.3691376701967</v>
      </c>
      <c r="H13" s="7">
        <v>83.464447806354102</v>
      </c>
      <c r="I13" s="7">
        <v>83.464447806354102</v>
      </c>
      <c r="J13" s="7">
        <v>41.732223903177001</v>
      </c>
      <c r="K13" s="7">
        <v>148.38124054462901</v>
      </c>
      <c r="L13" s="7">
        <v>78.827534039334395</v>
      </c>
      <c r="M13" s="7">
        <v>591.74281391830505</v>
      </c>
      <c r="N13" s="7">
        <v>22.2571860816944</v>
      </c>
      <c r="O13" s="7">
        <v>34.313161875945497</v>
      </c>
      <c r="P13" s="5">
        <f t="shared" si="1"/>
        <v>16.928254988246909</v>
      </c>
      <c r="Q13" s="5">
        <f t="shared" si="2"/>
        <v>0</v>
      </c>
      <c r="R13" s="5">
        <f t="shared" si="3"/>
        <v>5.454545454545447</v>
      </c>
      <c r="S13" s="5">
        <f t="shared" si="4"/>
        <v>9.0909090909090864</v>
      </c>
      <c r="T13" s="5">
        <f t="shared" si="5"/>
        <v>16.363636363636363</v>
      </c>
      <c r="U13" s="5">
        <f t="shared" si="6"/>
        <v>16.363636363636363</v>
      </c>
      <c r="V13" s="5">
        <f t="shared" si="7"/>
        <v>8.1818181818181728</v>
      </c>
      <c r="W13" s="5">
        <f t="shared" si="8"/>
        <v>29.09090909090899</v>
      </c>
      <c r="X13" s="5">
        <f t="shared" si="9"/>
        <v>15.454545454545446</v>
      </c>
      <c r="Y13" s="5">
        <f t="shared" si="10"/>
        <v>96.375051126759786</v>
      </c>
      <c r="Z13" s="5">
        <f t="shared" si="11"/>
        <v>3.6249488732401303</v>
      </c>
      <c r="AA13" s="5">
        <f t="shared" si="12"/>
        <v>5.5884628462451946</v>
      </c>
    </row>
    <row r="14" spans="1:27" x14ac:dyDescent="0.25">
      <c r="A14" t="s">
        <v>37</v>
      </c>
      <c r="B14" t="s">
        <v>86</v>
      </c>
      <c r="C14" s="7">
        <v>3397</v>
      </c>
      <c r="D14" s="7">
        <v>2917.60955526832</v>
      </c>
      <c r="E14" s="7">
        <v>0</v>
      </c>
      <c r="F14" s="7">
        <v>180.90866055191501</v>
      </c>
      <c r="G14" s="7">
        <v>312.773966028514</v>
      </c>
      <c r="H14" s="7">
        <v>478.637918571282</v>
      </c>
      <c r="I14" s="7">
        <v>447.76840896376598</v>
      </c>
      <c r="J14" s="7">
        <v>258.52988310836997</v>
      </c>
      <c r="K14" s="7">
        <v>820.79871441112903</v>
      </c>
      <c r="L14" s="7">
        <v>418.19200363334301</v>
      </c>
      <c r="M14" s="7">
        <v>3321.3666040276398</v>
      </c>
      <c r="N14" s="7">
        <v>75.633395972362294</v>
      </c>
      <c r="O14" s="7">
        <v>186.93086666126499</v>
      </c>
      <c r="P14" s="5">
        <f t="shared" si="1"/>
        <v>14.112170878177213</v>
      </c>
      <c r="Q14" s="5">
        <f t="shared" si="2"/>
        <v>0</v>
      </c>
      <c r="R14" s="5">
        <f t="shared" si="3"/>
        <v>6.2005781488221654</v>
      </c>
      <c r="S14" s="5">
        <f t="shared" si="4"/>
        <v>10.720213246619611</v>
      </c>
      <c r="T14" s="5">
        <f t="shared" si="5"/>
        <v>16.405139533047073</v>
      </c>
      <c r="U14" s="5">
        <f t="shared" si="6"/>
        <v>15.347098385910881</v>
      </c>
      <c r="V14" s="5">
        <f t="shared" si="7"/>
        <v>8.8610171515768172</v>
      </c>
      <c r="W14" s="5">
        <f t="shared" si="8"/>
        <v>28.132575619277599</v>
      </c>
      <c r="X14" s="5">
        <f t="shared" si="9"/>
        <v>14.333377914745816</v>
      </c>
      <c r="Y14" s="5">
        <f t="shared" si="10"/>
        <v>97.773523815944657</v>
      </c>
      <c r="Z14" s="5">
        <f t="shared" si="11"/>
        <v>2.2264761840554108</v>
      </c>
      <c r="AA14" s="5">
        <f t="shared" si="12"/>
        <v>5.5028220977705322</v>
      </c>
    </row>
    <row r="15" spans="1:27" x14ac:dyDescent="0.25">
      <c r="A15" t="s">
        <v>38</v>
      </c>
      <c r="B15" t="s">
        <v>87</v>
      </c>
      <c r="C15" s="7">
        <v>135</v>
      </c>
      <c r="D15" s="7">
        <v>141.79856115107901</v>
      </c>
      <c r="E15" s="7">
        <v>4.85611510791367</v>
      </c>
      <c r="F15" s="7">
        <v>0</v>
      </c>
      <c r="G15" s="7">
        <v>0</v>
      </c>
      <c r="H15" s="7">
        <v>24.2805755395683</v>
      </c>
      <c r="I15" s="7">
        <v>23.309352517985602</v>
      </c>
      <c r="J15" s="7">
        <v>18.4532374100719</v>
      </c>
      <c r="K15" s="7">
        <v>37.877697841726601</v>
      </c>
      <c r="L15" s="7">
        <v>33.021582733812998</v>
      </c>
      <c r="M15" s="7">
        <v>132.08633093525199</v>
      </c>
      <c r="N15" s="7">
        <v>2.9136690647482002</v>
      </c>
      <c r="O15" s="7">
        <v>4.85611510791367</v>
      </c>
      <c r="P15" s="5" t="s">
        <v>125</v>
      </c>
      <c r="Q15" s="5">
        <f t="shared" si="2"/>
        <v>3.4246575342465788</v>
      </c>
      <c r="R15" s="5">
        <f t="shared" si="3"/>
        <v>0</v>
      </c>
      <c r="S15" s="5">
        <f t="shared" si="4"/>
        <v>0</v>
      </c>
      <c r="T15" s="5">
        <f t="shared" si="5"/>
        <v>17.123287671232859</v>
      </c>
      <c r="U15" s="5">
        <f t="shared" si="6"/>
        <v>16.438356164383571</v>
      </c>
      <c r="V15" s="5">
        <f t="shared" si="7"/>
        <v>13.013698630136966</v>
      </c>
      <c r="W15" s="5">
        <f t="shared" si="8"/>
        <v>26.712328767123299</v>
      </c>
      <c r="X15" s="5">
        <f t="shared" si="9"/>
        <v>23.287671232876768</v>
      </c>
      <c r="Y15" s="5">
        <f t="shared" si="10"/>
        <v>97.841726618705181</v>
      </c>
      <c r="Z15" s="5">
        <f t="shared" si="11"/>
        <v>2.158273381294963</v>
      </c>
      <c r="AA15" s="5">
        <f t="shared" si="12"/>
        <v>3.5971223021582741</v>
      </c>
    </row>
    <row r="16" spans="1:27" x14ac:dyDescent="0.25">
      <c r="A16" t="s">
        <v>39</v>
      </c>
      <c r="B16" t="s">
        <v>88</v>
      </c>
      <c r="C16" s="7">
        <v>2252</v>
      </c>
      <c r="D16" s="7">
        <v>1960</v>
      </c>
      <c r="E16" s="7">
        <v>0</v>
      </c>
      <c r="F16" s="7">
        <v>130</v>
      </c>
      <c r="G16" s="7">
        <v>220</v>
      </c>
      <c r="H16" s="7">
        <v>285</v>
      </c>
      <c r="I16" s="7">
        <v>340</v>
      </c>
      <c r="J16" s="7">
        <v>145</v>
      </c>
      <c r="K16" s="7">
        <v>515</v>
      </c>
      <c r="L16" s="7">
        <v>325</v>
      </c>
      <c r="M16" s="7">
        <v>2004</v>
      </c>
      <c r="N16" s="7">
        <v>248</v>
      </c>
      <c r="O16" s="7">
        <v>349</v>
      </c>
      <c r="P16" s="5">
        <f t="shared" si="1"/>
        <v>12.966252220248666</v>
      </c>
      <c r="Q16" s="5">
        <f t="shared" si="2"/>
        <v>0</v>
      </c>
      <c r="R16" s="5">
        <f t="shared" si="3"/>
        <v>6.6326530612244898</v>
      </c>
      <c r="S16" s="5">
        <f t="shared" si="4"/>
        <v>11.224489795918368</v>
      </c>
      <c r="T16" s="5">
        <f t="shared" si="5"/>
        <v>14.540816326530612</v>
      </c>
      <c r="U16" s="5">
        <f t="shared" si="6"/>
        <v>17.346938775510203</v>
      </c>
      <c r="V16" s="5">
        <f t="shared" si="7"/>
        <v>7.3979591836734695</v>
      </c>
      <c r="W16" s="5">
        <f t="shared" si="8"/>
        <v>26.27551020408163</v>
      </c>
      <c r="X16" s="5">
        <f t="shared" si="9"/>
        <v>16.581632653061224</v>
      </c>
      <c r="Y16" s="5">
        <f t="shared" si="10"/>
        <v>88.987566607460039</v>
      </c>
      <c r="Z16" s="5">
        <f t="shared" si="11"/>
        <v>11.012433392539965</v>
      </c>
      <c r="AA16" s="5">
        <f t="shared" si="12"/>
        <v>15.49733570159858</v>
      </c>
    </row>
    <row r="17" spans="1:27" x14ac:dyDescent="0.25">
      <c r="A17" t="s">
        <v>40</v>
      </c>
      <c r="B17" t="s">
        <v>89</v>
      </c>
      <c r="C17" s="7">
        <v>1978</v>
      </c>
      <c r="D17" s="7">
        <v>1655</v>
      </c>
      <c r="E17" s="7">
        <v>10</v>
      </c>
      <c r="F17" s="7">
        <v>135</v>
      </c>
      <c r="G17" s="7">
        <v>235</v>
      </c>
      <c r="H17" s="7">
        <v>230</v>
      </c>
      <c r="I17" s="7">
        <v>180</v>
      </c>
      <c r="J17" s="7">
        <v>70</v>
      </c>
      <c r="K17" s="7">
        <v>555</v>
      </c>
      <c r="L17" s="7">
        <v>240</v>
      </c>
      <c r="M17" s="7">
        <v>1915</v>
      </c>
      <c r="N17" s="7">
        <v>63</v>
      </c>
      <c r="O17" s="7">
        <v>123</v>
      </c>
      <c r="P17" s="5">
        <f t="shared" si="1"/>
        <v>16.329625884732053</v>
      </c>
      <c r="Q17" s="5">
        <f t="shared" si="2"/>
        <v>0.60422960725075525</v>
      </c>
      <c r="R17" s="5">
        <f t="shared" si="3"/>
        <v>8.1570996978851973</v>
      </c>
      <c r="S17" s="5">
        <f t="shared" si="4"/>
        <v>14.19939577039275</v>
      </c>
      <c r="T17" s="5">
        <f t="shared" si="5"/>
        <v>13.897280966767372</v>
      </c>
      <c r="U17" s="5">
        <f t="shared" si="6"/>
        <v>10.876132930513595</v>
      </c>
      <c r="V17" s="5">
        <f t="shared" si="7"/>
        <v>4.2296072507552873</v>
      </c>
      <c r="W17" s="5">
        <f t="shared" si="8"/>
        <v>33.534743202416919</v>
      </c>
      <c r="X17" s="5">
        <f t="shared" si="9"/>
        <v>14.501510574018129</v>
      </c>
      <c r="Y17" s="5">
        <f t="shared" si="10"/>
        <v>96.814964610717908</v>
      </c>
      <c r="Z17" s="5">
        <f t="shared" si="11"/>
        <v>3.1850353892821031</v>
      </c>
      <c r="AA17" s="5">
        <f t="shared" si="12"/>
        <v>6.21840242669363</v>
      </c>
    </row>
    <row r="18" spans="1:27" x14ac:dyDescent="0.25">
      <c r="A18" t="s">
        <v>41</v>
      </c>
      <c r="B18" t="s">
        <v>90</v>
      </c>
      <c r="C18" s="7">
        <v>4115</v>
      </c>
      <c r="D18" s="7">
        <v>3410</v>
      </c>
      <c r="E18" s="7">
        <v>40</v>
      </c>
      <c r="F18" s="7">
        <v>250</v>
      </c>
      <c r="G18" s="7">
        <v>335</v>
      </c>
      <c r="H18" s="7">
        <v>585</v>
      </c>
      <c r="I18" s="7">
        <v>470</v>
      </c>
      <c r="J18" s="7">
        <v>345</v>
      </c>
      <c r="K18" s="7">
        <v>880</v>
      </c>
      <c r="L18" s="7">
        <v>505</v>
      </c>
      <c r="M18" s="7">
        <v>3966</v>
      </c>
      <c r="N18" s="7">
        <v>149</v>
      </c>
      <c r="O18" s="7">
        <v>262</v>
      </c>
      <c r="P18" s="5">
        <f t="shared" si="1"/>
        <v>17.132442284325638</v>
      </c>
      <c r="Q18" s="5">
        <f t="shared" si="2"/>
        <v>1.1730205278592376</v>
      </c>
      <c r="R18" s="5">
        <f t="shared" si="3"/>
        <v>7.3313782991202352</v>
      </c>
      <c r="S18" s="5">
        <f t="shared" si="4"/>
        <v>9.8240469208211145</v>
      </c>
      <c r="T18" s="5">
        <f t="shared" si="5"/>
        <v>17.155425219941346</v>
      </c>
      <c r="U18" s="5">
        <f t="shared" si="6"/>
        <v>13.782991202346039</v>
      </c>
      <c r="V18" s="5">
        <f t="shared" si="7"/>
        <v>10.117302052785924</v>
      </c>
      <c r="W18" s="5">
        <f t="shared" si="8"/>
        <v>25.806451612903224</v>
      </c>
      <c r="X18" s="5">
        <f t="shared" si="9"/>
        <v>14.809384164222875</v>
      </c>
      <c r="Y18" s="5">
        <f t="shared" si="10"/>
        <v>96.379100850546777</v>
      </c>
      <c r="Z18" s="5">
        <f t="shared" si="11"/>
        <v>3.6208991494532197</v>
      </c>
      <c r="AA18" s="5">
        <f t="shared" si="12"/>
        <v>6.3669501822600241</v>
      </c>
    </row>
    <row r="19" spans="1:27" x14ac:dyDescent="0.25">
      <c r="A19" t="s">
        <v>42</v>
      </c>
      <c r="B19" t="s">
        <v>91</v>
      </c>
      <c r="C19" s="7">
        <v>6430</v>
      </c>
      <c r="D19" s="7">
        <v>5477.5395213229203</v>
      </c>
      <c r="E19" s="7">
        <v>49.675027949383001</v>
      </c>
      <c r="F19" s="7">
        <v>360.49489803418402</v>
      </c>
      <c r="G19" s="7">
        <v>658.54182684349405</v>
      </c>
      <c r="H19" s="7">
        <v>910.59365205764698</v>
      </c>
      <c r="I19" s="7">
        <v>702.01112256335205</v>
      </c>
      <c r="J19" s="7">
        <v>412.75512370951299</v>
      </c>
      <c r="K19" s="7">
        <v>1473.8945823633601</v>
      </c>
      <c r="L19" s="7">
        <v>909.573287801986</v>
      </c>
      <c r="M19" s="7">
        <v>6206.3113550499702</v>
      </c>
      <c r="N19" s="7">
        <v>223.68864495003001</v>
      </c>
      <c r="O19" s="7">
        <v>429.03491016051498</v>
      </c>
      <c r="P19" s="5">
        <f t="shared" si="1"/>
        <v>14.812760166051007</v>
      </c>
      <c r="Q19" s="5">
        <f t="shared" si="2"/>
        <v>0.90688579709938133</v>
      </c>
      <c r="R19" s="5">
        <f t="shared" si="3"/>
        <v>6.5813290188204476</v>
      </c>
      <c r="S19" s="5">
        <f t="shared" si="4"/>
        <v>12.022584671090513</v>
      </c>
      <c r="T19" s="5">
        <f t="shared" si="5"/>
        <v>16.624136594777557</v>
      </c>
      <c r="U19" s="5">
        <f t="shared" si="6"/>
        <v>12.816176311107732</v>
      </c>
      <c r="V19" s="5">
        <f t="shared" si="7"/>
        <v>7.5354111477013221</v>
      </c>
      <c r="W19" s="5">
        <f t="shared" si="8"/>
        <v>26.907968014211409</v>
      </c>
      <c r="X19" s="5">
        <f t="shared" si="9"/>
        <v>16.605508445191617</v>
      </c>
      <c r="Y19" s="5">
        <f t="shared" si="10"/>
        <v>96.521171929237482</v>
      </c>
      <c r="Z19" s="5">
        <f t="shared" si="11"/>
        <v>3.4788280707625199</v>
      </c>
      <c r="AA19" s="5">
        <f t="shared" si="12"/>
        <v>6.6723936261355368</v>
      </c>
    </row>
    <row r="20" spans="1:27" x14ac:dyDescent="0.25">
      <c r="A20" t="s">
        <v>43</v>
      </c>
      <c r="B20" t="s">
        <v>92</v>
      </c>
      <c r="C20" s="7">
        <v>1566</v>
      </c>
      <c r="D20" s="7">
        <v>1319.73584828709</v>
      </c>
      <c r="E20" s="7">
        <v>0</v>
      </c>
      <c r="F20" s="7">
        <v>83.503140293532098</v>
      </c>
      <c r="G20" s="7">
        <v>103.150938009657</v>
      </c>
      <c r="H20" s="7">
        <v>201.38992659028301</v>
      </c>
      <c r="I20" s="7">
        <v>248.93087275827</v>
      </c>
      <c r="J20" s="7">
        <v>162.09433115803299</v>
      </c>
      <c r="K20" s="7">
        <v>279.981117454784</v>
      </c>
      <c r="L20" s="7">
        <v>240.685522022534</v>
      </c>
      <c r="M20" s="7">
        <v>1506.0742169658199</v>
      </c>
      <c r="N20" s="7">
        <v>59.925783034181897</v>
      </c>
      <c r="O20" s="7">
        <v>102.835228385192</v>
      </c>
      <c r="P20" s="5">
        <f t="shared" si="1"/>
        <v>15.72568018600958</v>
      </c>
      <c r="Q20" s="5">
        <f t="shared" si="2"/>
        <v>0</v>
      </c>
      <c r="R20" s="5">
        <f t="shared" si="3"/>
        <v>6.3272616563316353</v>
      </c>
      <c r="S20" s="5">
        <f t="shared" si="4"/>
        <v>7.8160291048802328</v>
      </c>
      <c r="T20" s="5">
        <f t="shared" si="5"/>
        <v>15.259866347623335</v>
      </c>
      <c r="U20" s="5">
        <f t="shared" si="6"/>
        <v>18.862174054100453</v>
      </c>
      <c r="V20" s="5">
        <f t="shared" si="7"/>
        <v>12.282331450526124</v>
      </c>
      <c r="W20" s="5">
        <f t="shared" si="8"/>
        <v>21.21493614181783</v>
      </c>
      <c r="X20" s="5">
        <f t="shared" si="9"/>
        <v>18.237401244720623</v>
      </c>
      <c r="Y20" s="5">
        <f t="shared" si="10"/>
        <v>96.173321645326936</v>
      </c>
      <c r="Z20" s="5">
        <f t="shared" si="11"/>
        <v>3.8266783546731733</v>
      </c>
      <c r="AA20" s="5">
        <f t="shared" si="12"/>
        <v>6.5667451076112382</v>
      </c>
    </row>
    <row r="21" spans="1:27" x14ac:dyDescent="0.25">
      <c r="A21" t="s">
        <v>44</v>
      </c>
      <c r="B21" t="s">
        <v>93</v>
      </c>
      <c r="C21" s="7">
        <v>193</v>
      </c>
      <c r="D21" s="7">
        <v>193.994845360825</v>
      </c>
      <c r="E21" s="7">
        <v>4.9742268041237097</v>
      </c>
      <c r="F21" s="7">
        <v>19.8969072164948</v>
      </c>
      <c r="G21" s="7">
        <v>4.9742268041237097</v>
      </c>
      <c r="H21" s="7">
        <v>34.819587628866003</v>
      </c>
      <c r="I21" s="7">
        <v>19.8969072164948</v>
      </c>
      <c r="J21" s="7">
        <v>9.9484536082474193</v>
      </c>
      <c r="K21" s="7">
        <v>64.664948453608204</v>
      </c>
      <c r="L21" s="7">
        <v>34.819587628866003</v>
      </c>
      <c r="M21" s="7">
        <v>190.01546391752601</v>
      </c>
      <c r="N21" s="7">
        <v>2.98453608247423</v>
      </c>
      <c r="O21" s="7">
        <v>7.9587628865979401</v>
      </c>
      <c r="P21" s="5" t="s">
        <v>125</v>
      </c>
      <c r="Q21" s="5">
        <f t="shared" si="2"/>
        <v>2.5641025641025599</v>
      </c>
      <c r="R21" s="5">
        <f t="shared" si="3"/>
        <v>10.25641025641022</v>
      </c>
      <c r="S21" s="5">
        <f t="shared" si="4"/>
        <v>2.5641025641025599</v>
      </c>
      <c r="T21" s="5">
        <f t="shared" si="5"/>
        <v>17.948717948717938</v>
      </c>
      <c r="U21" s="5">
        <f t="shared" si="6"/>
        <v>10.25641025641022</v>
      </c>
      <c r="V21" s="5">
        <f t="shared" si="7"/>
        <v>5.1282051282051198</v>
      </c>
      <c r="W21" s="5">
        <f t="shared" si="8"/>
        <v>33.333333333333265</v>
      </c>
      <c r="X21" s="5">
        <f t="shared" si="9"/>
        <v>17.948717948717938</v>
      </c>
      <c r="Y21" s="5">
        <f t="shared" si="10"/>
        <v>98.453608247422792</v>
      </c>
      <c r="Z21" s="5">
        <f t="shared" si="11"/>
        <v>1.5463917525773212</v>
      </c>
      <c r="AA21" s="5">
        <f t="shared" si="12"/>
        <v>4.1237113402061869</v>
      </c>
    </row>
    <row r="22" spans="1:27" x14ac:dyDescent="0.25">
      <c r="A22" t="s">
        <v>45</v>
      </c>
      <c r="B22" t="s">
        <v>94</v>
      </c>
      <c r="C22" s="7">
        <v>696.99999999999898</v>
      </c>
      <c r="D22" s="7">
        <v>595.76417995463999</v>
      </c>
      <c r="E22" s="7">
        <v>0</v>
      </c>
      <c r="F22" s="7">
        <v>39.635379485139801</v>
      </c>
      <c r="G22" s="7">
        <v>15.071169273713</v>
      </c>
      <c r="H22" s="7">
        <v>104.503539630398</v>
      </c>
      <c r="I22" s="7">
        <v>155.427901235641</v>
      </c>
      <c r="J22" s="7">
        <v>65.4548015772626</v>
      </c>
      <c r="K22" s="7">
        <v>137.56573207710301</v>
      </c>
      <c r="L22" s="7">
        <v>78.105656675382093</v>
      </c>
      <c r="M22" s="7">
        <v>646.53383820322802</v>
      </c>
      <c r="N22" s="7">
        <v>50.4661617967705</v>
      </c>
      <c r="O22" s="7">
        <v>56.628343595993897</v>
      </c>
      <c r="P22" s="5">
        <f t="shared" si="1"/>
        <v>14.52450789746903</v>
      </c>
      <c r="Q22" s="5">
        <f t="shared" si="2"/>
        <v>0</v>
      </c>
      <c r="R22" s="5">
        <f t="shared" si="3"/>
        <v>6.6528638039563814</v>
      </c>
      <c r="S22" s="5">
        <f t="shared" si="4"/>
        <v>2.5297206144317843</v>
      </c>
      <c r="T22" s="5">
        <f t="shared" si="5"/>
        <v>17.541091449699884</v>
      </c>
      <c r="U22" s="5">
        <f t="shared" si="6"/>
        <v>26.088829517658297</v>
      </c>
      <c r="V22" s="5">
        <f t="shared" si="7"/>
        <v>10.98669637745696</v>
      </c>
      <c r="W22" s="5">
        <f t="shared" si="8"/>
        <v>23.090634970295952</v>
      </c>
      <c r="X22" s="5">
        <f t="shared" si="9"/>
        <v>13.11016326650066</v>
      </c>
      <c r="Y22" s="5">
        <f t="shared" si="10"/>
        <v>92.75951767621649</v>
      </c>
      <c r="Z22" s="5">
        <f t="shared" si="11"/>
        <v>7.2404823237834401</v>
      </c>
      <c r="AA22" s="5">
        <f t="shared" si="12"/>
        <v>8.1245830123377303</v>
      </c>
    </row>
    <row r="23" spans="1:27" x14ac:dyDescent="0.25">
      <c r="A23" t="s">
        <v>46</v>
      </c>
      <c r="B23" t="s">
        <v>95</v>
      </c>
      <c r="C23" s="7">
        <v>1313</v>
      </c>
      <c r="D23" s="7">
        <v>1079.58292228967</v>
      </c>
      <c r="E23" s="7">
        <v>19.941419803240901</v>
      </c>
      <c r="F23" s="7">
        <v>55.009318217433702</v>
      </c>
      <c r="G23" s="7">
        <v>29.979227459041599</v>
      </c>
      <c r="H23" s="7">
        <v>84.921343727746802</v>
      </c>
      <c r="I23" s="7">
        <v>194.86164469523899</v>
      </c>
      <c r="J23" s="7">
        <v>134.852273015111</v>
      </c>
      <c r="K23" s="7">
        <v>380.13094586487199</v>
      </c>
      <c r="L23" s="7">
        <v>179.88674950698601</v>
      </c>
      <c r="M23" s="7">
        <v>1296.00725943048</v>
      </c>
      <c r="N23" s="7">
        <v>16.9927405695144</v>
      </c>
      <c r="O23" s="7">
        <v>35.993896292072201</v>
      </c>
      <c r="P23" s="5">
        <f t="shared" si="1"/>
        <v>17.777385964229246</v>
      </c>
      <c r="Q23" s="5">
        <f t="shared" si="2"/>
        <v>1.8471410941687985</v>
      </c>
      <c r="R23" s="5">
        <f t="shared" si="3"/>
        <v>5.0954231566358352</v>
      </c>
      <c r="S23" s="5">
        <f t="shared" si="4"/>
        <v>2.7769267964575746</v>
      </c>
      <c r="T23" s="5">
        <f t="shared" si="5"/>
        <v>7.8661251465184812</v>
      </c>
      <c r="U23" s="5">
        <f t="shared" si="6"/>
        <v>18.049715373596321</v>
      </c>
      <c r="V23" s="5">
        <f t="shared" si="7"/>
        <v>12.491145444307787</v>
      </c>
      <c r="W23" s="5">
        <f t="shared" si="8"/>
        <v>35.210907658548209</v>
      </c>
      <c r="X23" s="5">
        <f t="shared" si="9"/>
        <v>16.662615329767082</v>
      </c>
      <c r="Y23" s="5">
        <f t="shared" si="10"/>
        <v>98.705808029739529</v>
      </c>
      <c r="Z23" s="5">
        <f t="shared" si="11"/>
        <v>1.2941919702600457</v>
      </c>
      <c r="AA23" s="5">
        <f t="shared" si="12"/>
        <v>2.7413477754815081</v>
      </c>
    </row>
    <row r="24" spans="1:27" x14ac:dyDescent="0.25">
      <c r="A24" t="s">
        <v>47</v>
      </c>
      <c r="B24" t="s">
        <v>96</v>
      </c>
      <c r="C24" s="7">
        <v>4703</v>
      </c>
      <c r="D24" s="7">
        <v>3735</v>
      </c>
      <c r="E24" s="7">
        <v>5</v>
      </c>
      <c r="F24" s="7">
        <v>190</v>
      </c>
      <c r="G24" s="7">
        <v>365</v>
      </c>
      <c r="H24" s="7">
        <v>615</v>
      </c>
      <c r="I24" s="7">
        <v>705</v>
      </c>
      <c r="J24" s="7">
        <v>275</v>
      </c>
      <c r="K24" s="7">
        <v>1135</v>
      </c>
      <c r="L24" s="7">
        <v>445</v>
      </c>
      <c r="M24" s="7">
        <v>4599</v>
      </c>
      <c r="N24" s="7">
        <v>104</v>
      </c>
      <c r="O24" s="7">
        <v>178</v>
      </c>
      <c r="P24" s="5">
        <f t="shared" si="1"/>
        <v>20.582606846693601</v>
      </c>
      <c r="Q24" s="5">
        <f t="shared" si="2"/>
        <v>0.13386880856760375</v>
      </c>
      <c r="R24" s="5">
        <f t="shared" si="3"/>
        <v>5.0870147255689426</v>
      </c>
      <c r="S24" s="5">
        <f t="shared" si="4"/>
        <v>9.7724230254350726</v>
      </c>
      <c r="T24" s="5">
        <f t="shared" si="5"/>
        <v>16.46586345381526</v>
      </c>
      <c r="U24" s="5">
        <f t="shared" si="6"/>
        <v>18.875502008032129</v>
      </c>
      <c r="V24" s="5">
        <f t="shared" si="7"/>
        <v>7.3627844712182062</v>
      </c>
      <c r="W24" s="5">
        <f t="shared" si="8"/>
        <v>30.388219544846052</v>
      </c>
      <c r="X24" s="5">
        <f t="shared" si="9"/>
        <v>11.914323962516733</v>
      </c>
      <c r="Y24" s="5">
        <f t="shared" si="10"/>
        <v>97.788645545396562</v>
      </c>
      <c r="Z24" s="5">
        <f t="shared" si="11"/>
        <v>2.2113544546034447</v>
      </c>
      <c r="AA24" s="5">
        <f t="shared" si="12"/>
        <v>3.784818201148203</v>
      </c>
    </row>
    <row r="25" spans="1:27" x14ac:dyDescent="0.25">
      <c r="A25" t="s">
        <v>48</v>
      </c>
      <c r="B25" t="s">
        <v>97</v>
      </c>
      <c r="C25" s="7">
        <v>104</v>
      </c>
      <c r="D25" s="7">
        <v>100.183486238532</v>
      </c>
      <c r="E25" s="7">
        <v>0</v>
      </c>
      <c r="F25" s="7">
        <v>0</v>
      </c>
      <c r="G25" s="7">
        <v>23.853211009174299</v>
      </c>
      <c r="H25" s="7">
        <v>14.311926605504601</v>
      </c>
      <c r="I25" s="7">
        <v>14.311926605504601</v>
      </c>
      <c r="J25" s="7">
        <v>9.5412844036697209</v>
      </c>
      <c r="K25" s="7">
        <v>28.623853211009202</v>
      </c>
      <c r="L25" s="7">
        <v>9.5412844036697209</v>
      </c>
      <c r="M25" s="7">
        <v>98.275229357798096</v>
      </c>
      <c r="N25" s="7">
        <v>5.7247706422018299</v>
      </c>
      <c r="O25" s="7">
        <v>6.6788990825688002</v>
      </c>
      <c r="P25" s="5">
        <f t="shared" si="1"/>
        <v>3.6697247706423095</v>
      </c>
      <c r="Q25" s="5">
        <f t="shared" si="2"/>
        <v>0</v>
      </c>
      <c r="R25" s="5">
        <f t="shared" si="3"/>
        <v>0</v>
      </c>
      <c r="S25" s="5">
        <f t="shared" si="4"/>
        <v>23.809523809523821</v>
      </c>
      <c r="T25" s="5">
        <f t="shared" si="5"/>
        <v>14.285714285714315</v>
      </c>
      <c r="U25" s="5">
        <f t="shared" si="6"/>
        <v>14.285714285714315</v>
      </c>
      <c r="V25" s="5">
        <f t="shared" si="7"/>
        <v>9.5238095238095308</v>
      </c>
      <c r="W25" s="5">
        <f t="shared" si="8"/>
        <v>28.57142857142863</v>
      </c>
      <c r="X25" s="5">
        <f t="shared" si="9"/>
        <v>9.5238095238095308</v>
      </c>
      <c r="Y25" s="5">
        <f t="shared" si="10"/>
        <v>94.495412844036636</v>
      </c>
      <c r="Z25" s="5">
        <f t="shared" si="11"/>
        <v>5.5045871559632982</v>
      </c>
      <c r="AA25" s="5">
        <f t="shared" si="12"/>
        <v>6.4220183486238467</v>
      </c>
    </row>
    <row r="26" spans="1:27" x14ac:dyDescent="0.25">
      <c r="A26" t="s">
        <v>49</v>
      </c>
      <c r="B26" t="s">
        <v>98</v>
      </c>
      <c r="C26" s="7">
        <v>342637</v>
      </c>
      <c r="D26" s="7">
        <v>288982.29130662198</v>
      </c>
      <c r="E26" s="7">
        <v>168.62325991176399</v>
      </c>
      <c r="F26" s="7">
        <v>11492.885693030999</v>
      </c>
      <c r="G26" s="7">
        <v>25870.080112544001</v>
      </c>
      <c r="H26" s="7">
        <v>36695.883317610896</v>
      </c>
      <c r="I26" s="7">
        <v>50207.781403814799</v>
      </c>
      <c r="J26" s="7">
        <v>24739.726655419901</v>
      </c>
      <c r="K26" s="7">
        <v>83411.657598866499</v>
      </c>
      <c r="L26" s="7">
        <v>56395.653265423702</v>
      </c>
      <c r="M26" s="7">
        <v>295554.608268746</v>
      </c>
      <c r="N26" s="7">
        <v>47082.3917312536</v>
      </c>
      <c r="O26" s="7">
        <v>62695.833684371697</v>
      </c>
      <c r="P26" s="5">
        <f t="shared" si="1"/>
        <v>15.65934463977271</v>
      </c>
      <c r="Q26" s="5">
        <f t="shared" si="2"/>
        <v>5.835072424311559E-2</v>
      </c>
      <c r="R26" s="5">
        <f t="shared" si="3"/>
        <v>3.9770207513638196</v>
      </c>
      <c r="S26" s="5">
        <f t="shared" si="4"/>
        <v>8.9521333627653998</v>
      </c>
      <c r="T26" s="5">
        <f t="shared" si="5"/>
        <v>12.698315579024552</v>
      </c>
      <c r="U26" s="5">
        <f t="shared" si="6"/>
        <v>17.373999346742771</v>
      </c>
      <c r="V26" s="5">
        <f t="shared" si="7"/>
        <v>8.5609836310592637</v>
      </c>
      <c r="W26" s="5">
        <f t="shared" si="8"/>
        <v>28.863933918484761</v>
      </c>
      <c r="X26" s="5">
        <f t="shared" si="9"/>
        <v>19.515262686316518</v>
      </c>
      <c r="Y26" s="5">
        <f t="shared" si="10"/>
        <v>86.258812757742447</v>
      </c>
      <c r="Z26" s="5">
        <f t="shared" si="11"/>
        <v>13.741187242257432</v>
      </c>
      <c r="AA26" s="5">
        <f t="shared" si="12"/>
        <v>18.298033687071651</v>
      </c>
    </row>
    <row r="27" spans="1:27" x14ac:dyDescent="0.25">
      <c r="A27" t="s">
        <v>50</v>
      </c>
      <c r="B27" t="s">
        <v>99</v>
      </c>
      <c r="C27" s="7">
        <v>90</v>
      </c>
      <c r="D27" s="7">
        <v>80</v>
      </c>
      <c r="E27" s="7">
        <v>0</v>
      </c>
      <c r="F27" s="7">
        <v>0</v>
      </c>
      <c r="G27" s="7">
        <v>0</v>
      </c>
      <c r="H27" s="7">
        <v>15</v>
      </c>
      <c r="I27" s="7">
        <v>15</v>
      </c>
      <c r="J27" s="7">
        <v>0</v>
      </c>
      <c r="K27" s="7">
        <v>30</v>
      </c>
      <c r="L27" s="7">
        <v>20</v>
      </c>
      <c r="M27" s="7">
        <v>88</v>
      </c>
      <c r="N27" s="7">
        <v>2</v>
      </c>
      <c r="O27" s="7">
        <v>5</v>
      </c>
      <c r="P27" s="5">
        <f t="shared" si="1"/>
        <v>11.111111111111111</v>
      </c>
      <c r="Q27" s="5">
        <f t="shared" si="2"/>
        <v>0</v>
      </c>
      <c r="R27" s="5">
        <f t="shared" si="3"/>
        <v>0</v>
      </c>
      <c r="S27" s="5">
        <f t="shared" si="4"/>
        <v>0</v>
      </c>
      <c r="T27" s="5">
        <f t="shared" si="5"/>
        <v>18.75</v>
      </c>
      <c r="U27" s="5">
        <f t="shared" si="6"/>
        <v>18.75</v>
      </c>
      <c r="V27" s="5">
        <f t="shared" si="7"/>
        <v>0</v>
      </c>
      <c r="W27" s="5">
        <f t="shared" si="8"/>
        <v>37.5</v>
      </c>
      <c r="X27" s="5">
        <f t="shared" si="9"/>
        <v>25</v>
      </c>
      <c r="Y27" s="5">
        <f t="shared" si="10"/>
        <v>97.777777777777771</v>
      </c>
      <c r="Z27" s="5">
        <f t="shared" si="11"/>
        <v>2.2222222222222223</v>
      </c>
      <c r="AA27" s="5">
        <f t="shared" si="12"/>
        <v>5.5555555555555554</v>
      </c>
    </row>
    <row r="28" spans="1:27" x14ac:dyDescent="0.25">
      <c r="A28" t="s">
        <v>51</v>
      </c>
      <c r="B28" t="s">
        <v>100</v>
      </c>
      <c r="C28" s="7">
        <v>1822</v>
      </c>
      <c r="D28" s="7">
        <v>1603.61476536486</v>
      </c>
      <c r="E28" s="7">
        <v>4.94762541274347</v>
      </c>
      <c r="F28" s="7">
        <v>84.322093354838302</v>
      </c>
      <c r="G28" s="7">
        <v>69.266755778408594</v>
      </c>
      <c r="H28" s="7">
        <v>207.80026733522601</v>
      </c>
      <c r="I28" s="7">
        <v>247.381270637173</v>
      </c>
      <c r="J28" s="7">
        <v>173.379350784221</v>
      </c>
      <c r="K28" s="7">
        <v>663.14101426719901</v>
      </c>
      <c r="L28" s="7">
        <v>153.376387795048</v>
      </c>
      <c r="M28" s="7">
        <v>1764.5973199946</v>
      </c>
      <c r="N28" s="7">
        <v>57.402680005396697</v>
      </c>
      <c r="O28" s="7">
        <v>87.093545090643701</v>
      </c>
      <c r="P28" s="5">
        <f t="shared" si="1"/>
        <v>11.986017268668498</v>
      </c>
      <c r="Q28" s="5">
        <f t="shared" si="2"/>
        <v>0.30852954959028261</v>
      </c>
      <c r="R28" s="5">
        <f t="shared" si="3"/>
        <v>5.2582512443786991</v>
      </c>
      <c r="S28" s="5">
        <f t="shared" si="4"/>
        <v>4.3194136942639583</v>
      </c>
      <c r="T28" s="5">
        <f t="shared" si="5"/>
        <v>12.958241082791888</v>
      </c>
      <c r="U28" s="5">
        <f t="shared" si="6"/>
        <v>15.4264774795141</v>
      </c>
      <c r="V28" s="5">
        <f t="shared" si="7"/>
        <v>10.8117831370038</v>
      </c>
      <c r="W28" s="5">
        <f t="shared" si="8"/>
        <v>41.352887775158322</v>
      </c>
      <c r="X28" s="5">
        <f t="shared" si="9"/>
        <v>9.5644160372987876</v>
      </c>
      <c r="Y28" s="5">
        <f t="shared" si="10"/>
        <v>96.849468715400661</v>
      </c>
      <c r="Z28" s="5">
        <f t="shared" si="11"/>
        <v>3.1505312845991602</v>
      </c>
      <c r="AA28" s="5">
        <f t="shared" si="12"/>
        <v>4.7801067557982275</v>
      </c>
    </row>
    <row r="29" spans="1:27" x14ac:dyDescent="0.25">
      <c r="A29" t="s">
        <v>52</v>
      </c>
      <c r="B29" t="s">
        <v>101</v>
      </c>
      <c r="C29" s="7">
        <v>923</v>
      </c>
      <c r="D29" s="7">
        <v>711.88829787234101</v>
      </c>
      <c r="E29" s="7">
        <v>4.9095744680851103</v>
      </c>
      <c r="F29" s="7">
        <v>34.3670212765958</v>
      </c>
      <c r="G29" s="7">
        <v>58.914893617021299</v>
      </c>
      <c r="H29" s="7">
        <v>103.10106382978699</v>
      </c>
      <c r="I29" s="7">
        <v>112.920212765958</v>
      </c>
      <c r="J29" s="7">
        <v>103.10106382978699</v>
      </c>
      <c r="K29" s="7">
        <v>230.75</v>
      </c>
      <c r="L29" s="7">
        <v>63.824468085106403</v>
      </c>
      <c r="M29" s="7">
        <v>893.54255319148899</v>
      </c>
      <c r="N29" s="7">
        <v>29.4574468085106</v>
      </c>
      <c r="O29" s="7">
        <v>50.0776595744681</v>
      </c>
      <c r="P29" s="5">
        <f t="shared" si="1"/>
        <v>22.872340425531849</v>
      </c>
      <c r="Q29" s="5">
        <f t="shared" si="2"/>
        <v>0.68965517241379315</v>
      </c>
      <c r="R29" s="5">
        <f t="shared" si="3"/>
        <v>4.827586206896556</v>
      </c>
      <c r="S29" s="5">
        <f t="shared" si="4"/>
        <v>8.2758620689655125</v>
      </c>
      <c r="T29" s="5">
        <f t="shared" si="5"/>
        <v>14.482758620689609</v>
      </c>
      <c r="U29" s="5">
        <f t="shared" si="6"/>
        <v>15.862068965517306</v>
      </c>
      <c r="V29" s="5">
        <f t="shared" si="7"/>
        <v>14.482758620689609</v>
      </c>
      <c r="W29" s="5">
        <f t="shared" si="8"/>
        <v>32.413793103448249</v>
      </c>
      <c r="X29" s="5">
        <f t="shared" si="9"/>
        <v>8.9655172413793061</v>
      </c>
      <c r="Y29" s="5">
        <f t="shared" si="10"/>
        <v>96.808510638297832</v>
      </c>
      <c r="Z29" s="5">
        <f t="shared" si="11"/>
        <v>3.1914893617021232</v>
      </c>
      <c r="AA29" s="5">
        <f t="shared" si="12"/>
        <v>5.425531914893619</v>
      </c>
    </row>
    <row r="30" spans="1:27" x14ac:dyDescent="0.25">
      <c r="A30" t="s">
        <v>53</v>
      </c>
      <c r="B30" t="s">
        <v>102</v>
      </c>
      <c r="C30" s="7">
        <v>120</v>
      </c>
      <c r="D30" s="7">
        <v>111.864406779661</v>
      </c>
      <c r="E30" s="7">
        <v>5.0847457627118597</v>
      </c>
      <c r="F30" s="7">
        <v>10.1694915254237</v>
      </c>
      <c r="G30" s="7">
        <v>10.1694915254237</v>
      </c>
      <c r="H30" s="7">
        <v>5.0847457627118597</v>
      </c>
      <c r="I30" s="7">
        <v>15.254237288135601</v>
      </c>
      <c r="J30" s="7">
        <v>10.1694915254237</v>
      </c>
      <c r="K30" s="7">
        <v>40.677966101694899</v>
      </c>
      <c r="L30" s="7">
        <v>15.254237288135601</v>
      </c>
      <c r="M30" s="7">
        <v>110.847457627118</v>
      </c>
      <c r="N30" s="7">
        <v>9.1525423728813298</v>
      </c>
      <c r="O30" s="7">
        <v>9.1525423728813298</v>
      </c>
      <c r="P30" s="5">
        <f t="shared" si="1"/>
        <v>6.7796610169491709</v>
      </c>
      <c r="Q30" s="5">
        <f t="shared" si="2"/>
        <v>4.5454545454545423</v>
      </c>
      <c r="R30" s="5">
        <f t="shared" si="3"/>
        <v>9.0909090909090668</v>
      </c>
      <c r="S30" s="5">
        <f t="shared" si="4"/>
        <v>9.0909090909090668</v>
      </c>
      <c r="T30" s="5">
        <f t="shared" si="5"/>
        <v>4.5454545454545423</v>
      </c>
      <c r="U30" s="5">
        <f t="shared" si="6"/>
        <v>13.636363636363647</v>
      </c>
      <c r="V30" s="5">
        <f t="shared" si="7"/>
        <v>9.0909090909090668</v>
      </c>
      <c r="W30" s="5">
        <f t="shared" si="8"/>
        <v>36.363636363636353</v>
      </c>
      <c r="X30" s="5">
        <f t="shared" si="9"/>
        <v>13.636363636363647</v>
      </c>
      <c r="Y30" s="5">
        <f t="shared" si="10"/>
        <v>92.372881355931668</v>
      </c>
      <c r="Z30" s="5">
        <f t="shared" si="11"/>
        <v>7.6271186440677745</v>
      </c>
      <c r="AA30" s="5">
        <f t="shared" si="12"/>
        <v>7.6271186440677745</v>
      </c>
    </row>
    <row r="31" spans="1:27" x14ac:dyDescent="0.25">
      <c r="A31" t="s">
        <v>54</v>
      </c>
      <c r="B31" t="s">
        <v>103</v>
      </c>
      <c r="C31" s="7">
        <v>200</v>
      </c>
      <c r="D31" s="7">
        <v>201.980198019802</v>
      </c>
      <c r="E31" s="7">
        <v>0</v>
      </c>
      <c r="F31" s="7">
        <v>0</v>
      </c>
      <c r="G31" s="7">
        <v>8.9108910891089099</v>
      </c>
      <c r="H31" s="7">
        <v>4.9504950495049496</v>
      </c>
      <c r="I31" s="7">
        <v>41.5841584158416</v>
      </c>
      <c r="J31" s="7">
        <v>14.8514851485149</v>
      </c>
      <c r="K31" s="7">
        <v>111.88118811881201</v>
      </c>
      <c r="L31" s="7">
        <v>19.801980198019798</v>
      </c>
      <c r="M31" s="7">
        <v>194.05940594059399</v>
      </c>
      <c r="N31" s="7">
        <v>5.9405940594059397</v>
      </c>
      <c r="O31" s="7">
        <v>15.841584158415801</v>
      </c>
      <c r="P31" s="5" t="s">
        <v>125</v>
      </c>
      <c r="Q31" s="5">
        <f t="shared" si="2"/>
        <v>0</v>
      </c>
      <c r="R31" s="5">
        <f t="shared" si="3"/>
        <v>0</v>
      </c>
      <c r="S31" s="5">
        <f t="shared" si="4"/>
        <v>4.4117647058823515</v>
      </c>
      <c r="T31" s="5">
        <f t="shared" si="5"/>
        <v>2.450980392156862</v>
      </c>
      <c r="U31" s="5">
        <f t="shared" si="6"/>
        <v>20.588235294117652</v>
      </c>
      <c r="V31" s="5">
        <f t="shared" si="7"/>
        <v>7.3529411764706119</v>
      </c>
      <c r="W31" s="5">
        <f t="shared" si="8"/>
        <v>55.392156862745153</v>
      </c>
      <c r="X31" s="5">
        <f t="shared" si="9"/>
        <v>9.8039215686274481</v>
      </c>
      <c r="Y31" s="5">
        <f t="shared" si="10"/>
        <v>97.029702970296995</v>
      </c>
      <c r="Z31" s="5">
        <f t="shared" si="11"/>
        <v>2.9702970297029698</v>
      </c>
      <c r="AA31" s="5">
        <f t="shared" si="12"/>
        <v>7.9207920792079003</v>
      </c>
    </row>
    <row r="32" spans="1:27" x14ac:dyDescent="0.25">
      <c r="A32" t="s">
        <v>55</v>
      </c>
      <c r="B32" t="s">
        <v>104</v>
      </c>
      <c r="C32" s="7">
        <v>5340</v>
      </c>
      <c r="D32" s="7">
        <v>4454.4625884669204</v>
      </c>
      <c r="E32" s="7">
        <v>0</v>
      </c>
      <c r="F32" s="7">
        <v>152.087926886319</v>
      </c>
      <c r="G32" s="7">
        <v>295.12769675606</v>
      </c>
      <c r="H32" s="7">
        <v>736.70158420946598</v>
      </c>
      <c r="I32" s="7">
        <v>889.53420156678305</v>
      </c>
      <c r="J32" s="7">
        <v>534.43018944105302</v>
      </c>
      <c r="K32" s="7">
        <v>1067.1802856664999</v>
      </c>
      <c r="L32" s="7">
        <v>779.40070394073905</v>
      </c>
      <c r="M32" s="7">
        <v>4937.2474958395196</v>
      </c>
      <c r="N32" s="7">
        <v>402.75250416047402</v>
      </c>
      <c r="O32" s="7">
        <v>636.92009845281996</v>
      </c>
      <c r="P32" s="5">
        <f t="shared" si="1"/>
        <v>16.583097594252429</v>
      </c>
      <c r="Q32" s="5">
        <f t="shared" si="2"/>
        <v>0</v>
      </c>
      <c r="R32" s="5">
        <f t="shared" si="3"/>
        <v>3.4142822813259421</v>
      </c>
      <c r="S32" s="5">
        <f t="shared" si="4"/>
        <v>6.6254388917796083</v>
      </c>
      <c r="T32" s="5">
        <f t="shared" si="5"/>
        <v>16.538506488231938</v>
      </c>
      <c r="U32" s="5">
        <f t="shared" si="6"/>
        <v>19.969506621738887</v>
      </c>
      <c r="V32" s="5">
        <f t="shared" si="7"/>
        <v>11.997635603108439</v>
      </c>
      <c r="W32" s="5">
        <f t="shared" si="8"/>
        <v>23.957554126272015</v>
      </c>
      <c r="X32" s="5">
        <f t="shared" si="9"/>
        <v>17.497075987543163</v>
      </c>
      <c r="Y32" s="5">
        <f t="shared" si="10"/>
        <v>92.457818274148309</v>
      </c>
      <c r="Z32" s="5">
        <f t="shared" si="11"/>
        <v>7.5421817258515738</v>
      </c>
      <c r="AA32" s="5">
        <f t="shared" si="12"/>
        <v>11.927342667655804</v>
      </c>
    </row>
    <row r="33" spans="1:27" x14ac:dyDescent="0.25">
      <c r="A33" t="s">
        <v>56</v>
      </c>
      <c r="B33" t="s">
        <v>105</v>
      </c>
      <c r="C33" s="7">
        <v>1013</v>
      </c>
      <c r="D33" s="7">
        <v>871.81565048018297</v>
      </c>
      <c r="E33" s="7">
        <v>0</v>
      </c>
      <c r="F33" s="7">
        <v>60.051297392313401</v>
      </c>
      <c r="G33" s="7">
        <v>109.773255711175</v>
      </c>
      <c r="H33" s="7">
        <v>199.974907140135</v>
      </c>
      <c r="I33" s="7">
        <v>104.81190700459899</v>
      </c>
      <c r="J33" s="7">
        <v>105.127990702882</v>
      </c>
      <c r="K33" s="7">
        <v>177.35896950836201</v>
      </c>
      <c r="L33" s="7">
        <v>114.717323020715</v>
      </c>
      <c r="M33" s="7">
        <v>984.83987992849598</v>
      </c>
      <c r="N33" s="7">
        <v>28.160120071502</v>
      </c>
      <c r="O33" s="7">
        <v>55.3297202557373</v>
      </c>
      <c r="P33" s="5">
        <f t="shared" si="1"/>
        <v>13.937250692973056</v>
      </c>
      <c r="Q33" s="5">
        <f t="shared" si="2"/>
        <v>0</v>
      </c>
      <c r="R33" s="5">
        <f t="shared" si="3"/>
        <v>6.888072880916746</v>
      </c>
      <c r="S33" s="5">
        <f t="shared" si="4"/>
        <v>12.591338048441036</v>
      </c>
      <c r="T33" s="5">
        <f t="shared" si="5"/>
        <v>22.937751465002012</v>
      </c>
      <c r="U33" s="5">
        <f t="shared" si="6"/>
        <v>12.022255731113587</v>
      </c>
      <c r="V33" s="5">
        <f t="shared" si="7"/>
        <v>12.058511526488322</v>
      </c>
      <c r="W33" s="5">
        <f t="shared" si="8"/>
        <v>20.343632212919712</v>
      </c>
      <c r="X33" s="5">
        <f t="shared" si="9"/>
        <v>13.158438135118407</v>
      </c>
      <c r="Y33" s="5">
        <f t="shared" si="10"/>
        <v>97.220126350295757</v>
      </c>
      <c r="Z33" s="5">
        <f t="shared" si="11"/>
        <v>2.7798736497040473</v>
      </c>
      <c r="AA33" s="5">
        <f t="shared" si="12"/>
        <v>5.4619664615732777</v>
      </c>
    </row>
    <row r="34" spans="1:27" x14ac:dyDescent="0.25">
      <c r="A34" t="s">
        <v>57</v>
      </c>
      <c r="B34" t="s">
        <v>106</v>
      </c>
      <c r="C34" s="7">
        <v>122</v>
      </c>
      <c r="D34" s="7">
        <v>95</v>
      </c>
      <c r="E34" s="7">
        <v>0</v>
      </c>
      <c r="F34" s="7">
        <v>10</v>
      </c>
      <c r="G34" s="7">
        <v>5</v>
      </c>
      <c r="H34" s="7">
        <v>5</v>
      </c>
      <c r="I34" s="7">
        <v>0</v>
      </c>
      <c r="J34" s="7">
        <v>10</v>
      </c>
      <c r="K34" s="7">
        <v>60</v>
      </c>
      <c r="L34" s="7">
        <v>5</v>
      </c>
      <c r="M34" s="7">
        <v>120</v>
      </c>
      <c r="N34" s="7">
        <v>2</v>
      </c>
      <c r="O34" s="7">
        <v>5</v>
      </c>
      <c r="P34" s="5">
        <f t="shared" si="1"/>
        <v>22.131147540983605</v>
      </c>
      <c r="Q34" s="5">
        <f t="shared" si="2"/>
        <v>0</v>
      </c>
      <c r="R34" s="5">
        <f t="shared" si="3"/>
        <v>10.526315789473683</v>
      </c>
      <c r="S34" s="5">
        <f t="shared" si="4"/>
        <v>5.2631578947368416</v>
      </c>
      <c r="T34" s="5">
        <f t="shared" si="5"/>
        <v>5.2631578947368416</v>
      </c>
      <c r="U34" s="5">
        <f t="shared" si="6"/>
        <v>0</v>
      </c>
      <c r="V34" s="5">
        <f t="shared" si="7"/>
        <v>10.526315789473683</v>
      </c>
      <c r="W34" s="5">
        <f t="shared" si="8"/>
        <v>63.157894736842103</v>
      </c>
      <c r="X34" s="5">
        <f t="shared" si="9"/>
        <v>5.2631578947368416</v>
      </c>
      <c r="Y34" s="5">
        <f t="shared" si="10"/>
        <v>98.360655737704917</v>
      </c>
      <c r="Z34" s="5">
        <f t="shared" si="11"/>
        <v>1.639344262295082</v>
      </c>
      <c r="AA34" s="5">
        <f t="shared" si="12"/>
        <v>4.0983606557377046</v>
      </c>
    </row>
    <row r="35" spans="1:27" x14ac:dyDescent="0.25">
      <c r="A35" t="s">
        <v>58</v>
      </c>
      <c r="B35" t="s">
        <v>107</v>
      </c>
      <c r="C35" s="7">
        <v>1551</v>
      </c>
      <c r="D35" s="7">
        <v>1340</v>
      </c>
      <c r="E35" s="7">
        <v>5</v>
      </c>
      <c r="F35" s="7">
        <v>120</v>
      </c>
      <c r="G35" s="7">
        <v>50</v>
      </c>
      <c r="H35" s="7">
        <v>255</v>
      </c>
      <c r="I35" s="7">
        <v>245</v>
      </c>
      <c r="J35" s="7">
        <v>135</v>
      </c>
      <c r="K35" s="7">
        <v>380</v>
      </c>
      <c r="L35" s="7">
        <v>150</v>
      </c>
      <c r="M35" s="7">
        <v>1528</v>
      </c>
      <c r="N35" s="7">
        <v>23</v>
      </c>
      <c r="O35" s="7">
        <v>37</v>
      </c>
      <c r="P35" s="5">
        <f t="shared" si="1"/>
        <v>13.604126370083817</v>
      </c>
      <c r="Q35" s="5">
        <f t="shared" si="2"/>
        <v>0.37313432835820892</v>
      </c>
      <c r="R35" s="5">
        <f t="shared" si="3"/>
        <v>8.9552238805970141</v>
      </c>
      <c r="S35" s="5">
        <f t="shared" si="4"/>
        <v>3.7313432835820892</v>
      </c>
      <c r="T35" s="5">
        <f t="shared" si="5"/>
        <v>19.029850746268657</v>
      </c>
      <c r="U35" s="5">
        <f t="shared" si="6"/>
        <v>18.28358208955224</v>
      </c>
      <c r="V35" s="5">
        <f t="shared" si="7"/>
        <v>10.074626865671641</v>
      </c>
      <c r="W35" s="5">
        <f t="shared" si="8"/>
        <v>28.35820895522388</v>
      </c>
      <c r="X35" s="5">
        <f t="shared" si="9"/>
        <v>11.194029850746269</v>
      </c>
      <c r="Y35" s="5">
        <f t="shared" si="10"/>
        <v>98.517085751128306</v>
      </c>
      <c r="Z35" s="5">
        <f t="shared" si="11"/>
        <v>1.4829142488716958</v>
      </c>
      <c r="AA35" s="5">
        <f t="shared" si="12"/>
        <v>2.385557704706641</v>
      </c>
    </row>
    <row r="36" spans="1:27" x14ac:dyDescent="0.25">
      <c r="A36" t="s">
        <v>59</v>
      </c>
      <c r="B36" t="s">
        <v>108</v>
      </c>
      <c r="C36" s="7">
        <v>1618</v>
      </c>
      <c r="D36" s="7">
        <v>1391.83293451296</v>
      </c>
      <c r="E36" s="7">
        <v>5.0318023098214404</v>
      </c>
      <c r="F36" s="7">
        <v>117.48237864055601</v>
      </c>
      <c r="G36" s="7">
        <v>54.924228341494597</v>
      </c>
      <c r="H36" s="7">
        <v>98.861609720194707</v>
      </c>
      <c r="I36" s="7">
        <v>340.59772670114597</v>
      </c>
      <c r="J36" s="7">
        <v>138.26616336712701</v>
      </c>
      <c r="K36" s="7">
        <v>441.45119276504801</v>
      </c>
      <c r="L36" s="7">
        <v>195.217832667576</v>
      </c>
      <c r="M36" s="7">
        <v>1269.1734375800299</v>
      </c>
      <c r="N36" s="7">
        <v>348.82656241997</v>
      </c>
      <c r="O36" s="7">
        <v>396.64648804923002</v>
      </c>
      <c r="P36" s="5">
        <f t="shared" si="1"/>
        <v>13.978186989310256</v>
      </c>
      <c r="Q36" s="5">
        <f t="shared" si="2"/>
        <v>0.36152344042514012</v>
      </c>
      <c r="R36" s="5">
        <f t="shared" si="3"/>
        <v>8.4408391070057753</v>
      </c>
      <c r="S36" s="5">
        <f t="shared" si="4"/>
        <v>3.9461796728293446</v>
      </c>
      <c r="T36" s="5">
        <f t="shared" si="5"/>
        <v>7.1029796226792881</v>
      </c>
      <c r="U36" s="5">
        <f t="shared" si="6"/>
        <v>24.471164480694686</v>
      </c>
      <c r="V36" s="5">
        <f t="shared" si="7"/>
        <v>9.9341063096419742</v>
      </c>
      <c r="W36" s="5">
        <f t="shared" si="8"/>
        <v>31.717254407370643</v>
      </c>
      <c r="X36" s="5">
        <f t="shared" si="9"/>
        <v>14.025952959353416</v>
      </c>
      <c r="Y36" s="5">
        <f t="shared" si="10"/>
        <v>78.440879949321996</v>
      </c>
      <c r="Z36" s="5">
        <f t="shared" si="11"/>
        <v>21.559120050678001</v>
      </c>
      <c r="AA36" s="5">
        <f t="shared" si="12"/>
        <v>24.514616072263905</v>
      </c>
    </row>
    <row r="37" spans="1:27" x14ac:dyDescent="0.25">
      <c r="A37" t="s">
        <v>60</v>
      </c>
      <c r="B37" t="s">
        <v>109</v>
      </c>
      <c r="C37" s="7">
        <v>4099</v>
      </c>
      <c r="D37" s="7">
        <v>3375.68347348821</v>
      </c>
      <c r="E37" s="7">
        <v>9.7562587491135808</v>
      </c>
      <c r="F37" s="7">
        <v>248.78459810239599</v>
      </c>
      <c r="G37" s="7">
        <v>356.10344434264601</v>
      </c>
      <c r="H37" s="7">
        <v>556.106748699474</v>
      </c>
      <c r="I37" s="7">
        <v>393.58346645691103</v>
      </c>
      <c r="J37" s="7">
        <v>190.24704560771499</v>
      </c>
      <c r="K37" s="7">
        <v>1038.0879792112401</v>
      </c>
      <c r="L37" s="7">
        <v>583.01393231871805</v>
      </c>
      <c r="M37" s="7">
        <v>3931.6296657728399</v>
      </c>
      <c r="N37" s="7">
        <v>167.370334227157</v>
      </c>
      <c r="O37" s="7">
        <v>279.56405154053402</v>
      </c>
      <c r="P37" s="5">
        <f t="shared" si="1"/>
        <v>17.646170444298363</v>
      </c>
      <c r="Q37" s="5">
        <f t="shared" si="2"/>
        <v>0.28901580452482717</v>
      </c>
      <c r="R37" s="5">
        <f t="shared" si="3"/>
        <v>7.369903015383084</v>
      </c>
      <c r="S37" s="5">
        <f t="shared" si="4"/>
        <v>10.5490768651562</v>
      </c>
      <c r="T37" s="5">
        <f t="shared" si="5"/>
        <v>16.473900857915144</v>
      </c>
      <c r="U37" s="5">
        <f t="shared" si="6"/>
        <v>11.659371192471658</v>
      </c>
      <c r="V37" s="5">
        <f t="shared" si="7"/>
        <v>5.6358081882341349</v>
      </c>
      <c r="W37" s="5">
        <f t="shared" si="8"/>
        <v>30.751934752299153</v>
      </c>
      <c r="X37" s="5">
        <f t="shared" si="9"/>
        <v>17.270989324015908</v>
      </c>
      <c r="Y37" s="5">
        <f t="shared" si="10"/>
        <v>95.916800823928767</v>
      </c>
      <c r="Z37" s="5">
        <f t="shared" si="11"/>
        <v>4.0831991760711634</v>
      </c>
      <c r="AA37" s="5">
        <f t="shared" si="12"/>
        <v>6.8202988909620395</v>
      </c>
    </row>
    <row r="38" spans="1:27" x14ac:dyDescent="0.25">
      <c r="A38" t="s">
        <v>61</v>
      </c>
      <c r="B38" t="s">
        <v>110</v>
      </c>
      <c r="C38" s="7">
        <v>28645</v>
      </c>
      <c r="D38" s="7">
        <v>24330.3387254767</v>
      </c>
      <c r="E38" s="7">
        <v>54.746239476013699</v>
      </c>
      <c r="F38" s="7">
        <v>994.57927433766304</v>
      </c>
      <c r="G38" s="7">
        <v>2231.7275930227102</v>
      </c>
      <c r="H38" s="7">
        <v>4149.4572488396198</v>
      </c>
      <c r="I38" s="7">
        <v>4562.5641184570204</v>
      </c>
      <c r="J38" s="7">
        <v>1934.0089725043499</v>
      </c>
      <c r="K38" s="7">
        <v>7482.1266203871601</v>
      </c>
      <c r="L38" s="7">
        <v>2921.1286584521799</v>
      </c>
      <c r="M38" s="7">
        <v>27355.403989070099</v>
      </c>
      <c r="N38" s="7">
        <v>1289.5960109299399</v>
      </c>
      <c r="O38" s="7">
        <v>2376.7023609141102</v>
      </c>
      <c r="P38" s="5">
        <f t="shared" si="1"/>
        <v>15.062528450072612</v>
      </c>
      <c r="Q38" s="5">
        <f t="shared" si="2"/>
        <v>0.22501223716498447</v>
      </c>
      <c r="R38" s="5">
        <f t="shared" si="3"/>
        <v>4.0878151576912591</v>
      </c>
      <c r="S38" s="5">
        <f t="shared" si="4"/>
        <v>9.1726120963775628</v>
      </c>
      <c r="T38" s="5">
        <f t="shared" si="5"/>
        <v>17.0546628867713</v>
      </c>
      <c r="U38" s="5">
        <f t="shared" si="6"/>
        <v>18.752571305879453</v>
      </c>
      <c r="V38" s="5">
        <f t="shared" si="7"/>
        <v>7.948960326143002</v>
      </c>
      <c r="W38" s="5">
        <f t="shared" si="8"/>
        <v>30.752250121994813</v>
      </c>
      <c r="X38" s="5">
        <f t="shared" si="9"/>
        <v>12.006115867977694</v>
      </c>
      <c r="Y38" s="5">
        <f t="shared" si="10"/>
        <v>95.498006594763822</v>
      </c>
      <c r="Z38" s="5">
        <f t="shared" si="11"/>
        <v>4.5019934052363064</v>
      </c>
      <c r="AA38" s="5">
        <f t="shared" si="12"/>
        <v>8.2970932480855666</v>
      </c>
    </row>
    <row r="39" spans="1:27" x14ac:dyDescent="0.25">
      <c r="A39" t="s">
        <v>62</v>
      </c>
      <c r="B39" t="s">
        <v>111</v>
      </c>
      <c r="C39" s="7">
        <v>2940</v>
      </c>
      <c r="D39" s="7">
        <v>2373.9130434782601</v>
      </c>
      <c r="E39" s="7">
        <v>14.416475972540001</v>
      </c>
      <c r="F39" s="7">
        <v>91.304347826086897</v>
      </c>
      <c r="G39" s="7">
        <v>211.44164759725399</v>
      </c>
      <c r="H39" s="7">
        <v>451.71624713958801</v>
      </c>
      <c r="I39" s="7">
        <v>485.35469107551501</v>
      </c>
      <c r="J39" s="7">
        <v>326.77345537757401</v>
      </c>
      <c r="K39" s="7">
        <v>480.54919908466798</v>
      </c>
      <c r="L39" s="7">
        <v>312.356979405034</v>
      </c>
      <c r="M39" s="7">
        <v>2834.2791762013699</v>
      </c>
      <c r="N39" s="7">
        <v>105.72082379862699</v>
      </c>
      <c r="O39" s="7">
        <v>190.29748283752801</v>
      </c>
      <c r="P39" s="5">
        <f t="shared" si="1"/>
        <v>19.254658385093197</v>
      </c>
      <c r="Q39" s="5">
        <f t="shared" si="2"/>
        <v>0.60728744939271084</v>
      </c>
      <c r="R39" s="5">
        <f t="shared" si="3"/>
        <v>3.8461538461538449</v>
      </c>
      <c r="S39" s="5">
        <f t="shared" si="4"/>
        <v>8.9068825910931189</v>
      </c>
      <c r="T39" s="5">
        <f t="shared" si="5"/>
        <v>19.028340080971663</v>
      </c>
      <c r="U39" s="5">
        <f t="shared" si="6"/>
        <v>20.44534412955467</v>
      </c>
      <c r="V39" s="5">
        <f t="shared" si="7"/>
        <v>13.765182186234806</v>
      </c>
      <c r="W39" s="5">
        <f t="shared" si="8"/>
        <v>20.242914979757082</v>
      </c>
      <c r="X39" s="5">
        <f t="shared" si="9"/>
        <v>13.157894736842096</v>
      </c>
      <c r="Y39" s="5">
        <f t="shared" si="10"/>
        <v>96.404053612291492</v>
      </c>
      <c r="Z39" s="5">
        <f t="shared" si="11"/>
        <v>3.5959463877084015</v>
      </c>
      <c r="AA39" s="5">
        <f t="shared" si="12"/>
        <v>6.472703497875103</v>
      </c>
    </row>
    <row r="40" spans="1:27" x14ac:dyDescent="0.25">
      <c r="A40" t="s">
        <v>63</v>
      </c>
      <c r="B40" t="s">
        <v>112</v>
      </c>
      <c r="C40" s="7">
        <v>1394</v>
      </c>
      <c r="D40" s="7">
        <v>1271.81240481073</v>
      </c>
      <c r="E40" s="7">
        <v>5.0194500314370503</v>
      </c>
      <c r="F40" s="7">
        <v>104.22022907668899</v>
      </c>
      <c r="G40" s="7">
        <v>50.121427552861803</v>
      </c>
      <c r="H40" s="7">
        <v>125.25022720254201</v>
      </c>
      <c r="I40" s="7">
        <v>190.39626198885901</v>
      </c>
      <c r="J40" s="7">
        <v>100.18110125827999</v>
      </c>
      <c r="K40" s="7">
        <v>536.47432524287797</v>
      </c>
      <c r="L40" s="7">
        <v>160.14938245718699</v>
      </c>
      <c r="M40" s="7">
        <v>1357.9204871683701</v>
      </c>
      <c r="N40" s="7">
        <v>36.079512831632002</v>
      </c>
      <c r="O40" s="7">
        <v>45.094293557426397</v>
      </c>
      <c r="P40" s="5">
        <f t="shared" si="1"/>
        <v>8.7652507309375931</v>
      </c>
      <c r="Q40" s="5">
        <f t="shared" si="2"/>
        <v>0.39466905751591885</v>
      </c>
      <c r="R40" s="5">
        <f t="shared" si="3"/>
        <v>8.1946227826106917</v>
      </c>
      <c r="S40" s="5">
        <f t="shared" si="4"/>
        <v>3.940945013845877</v>
      </c>
      <c r="T40" s="5">
        <f t="shared" si="5"/>
        <v>9.8481683877884212</v>
      </c>
      <c r="U40" s="5">
        <f t="shared" si="6"/>
        <v>14.970467442263516</v>
      </c>
      <c r="V40" s="5">
        <f t="shared" si="7"/>
        <v>7.8770344493682503</v>
      </c>
      <c r="W40" s="5">
        <f t="shared" si="8"/>
        <v>42.181875504093355</v>
      </c>
      <c r="X40" s="5">
        <f t="shared" si="9"/>
        <v>12.592217362514269</v>
      </c>
      <c r="Y40" s="5">
        <f t="shared" si="10"/>
        <v>97.411799653398148</v>
      </c>
      <c r="Z40" s="5">
        <f t="shared" si="11"/>
        <v>2.5882003466020089</v>
      </c>
      <c r="AA40" s="5">
        <f t="shared" si="12"/>
        <v>3.2348847602171014</v>
      </c>
    </row>
    <row r="41" spans="1:27" x14ac:dyDescent="0.25">
      <c r="A41" t="s">
        <v>64</v>
      </c>
      <c r="B41" t="s">
        <v>113</v>
      </c>
      <c r="C41" s="7">
        <v>322.99999999999898</v>
      </c>
      <c r="D41" s="7">
        <v>272.48769218488502</v>
      </c>
      <c r="E41" s="7">
        <v>5.2530172696989696</v>
      </c>
      <c r="F41" s="7">
        <v>10.5060345393979</v>
      </c>
      <c r="G41" s="7">
        <v>10.5060345393979</v>
      </c>
      <c r="H41" s="7">
        <v>21.0120690787959</v>
      </c>
      <c r="I41" s="7">
        <v>62.367001396926497</v>
      </c>
      <c r="J41" s="7">
        <v>15.759051809096899</v>
      </c>
      <c r="K41" s="7">
        <v>105.06034539397901</v>
      </c>
      <c r="L41" s="7">
        <v>42.0241381575918</v>
      </c>
      <c r="M41" s="7">
        <v>310.39275855272098</v>
      </c>
      <c r="N41" s="7">
        <v>12.607241447277501</v>
      </c>
      <c r="O41" s="7">
        <v>18.9108621709162</v>
      </c>
      <c r="P41" s="5">
        <f t="shared" si="1"/>
        <v>15.638485391676197</v>
      </c>
      <c r="Q41" s="5">
        <f t="shared" si="2"/>
        <v>1.9277998310965019</v>
      </c>
      <c r="R41" s="5">
        <f t="shared" si="3"/>
        <v>3.85559966219299</v>
      </c>
      <c r="S41" s="5">
        <f t="shared" si="4"/>
        <v>3.85559966219299</v>
      </c>
      <c r="T41" s="5">
        <f t="shared" si="5"/>
        <v>7.7111993243860155</v>
      </c>
      <c r="U41" s="5">
        <f t="shared" si="6"/>
        <v>22.888006756140015</v>
      </c>
      <c r="V41" s="5">
        <f t="shared" si="7"/>
        <v>5.7833994932895028</v>
      </c>
      <c r="W41" s="5">
        <f t="shared" si="8"/>
        <v>38.5559966219299</v>
      </c>
      <c r="X41" s="5">
        <f t="shared" si="9"/>
        <v>15.422398648772031</v>
      </c>
      <c r="Y41" s="5">
        <f t="shared" si="10"/>
        <v>96.096829273288535</v>
      </c>
      <c r="Z41" s="5">
        <f t="shared" si="11"/>
        <v>3.9031707267113127</v>
      </c>
      <c r="AA41" s="5">
        <f t="shared" si="12"/>
        <v>5.854756090066954</v>
      </c>
    </row>
    <row r="42" spans="1:27" x14ac:dyDescent="0.25">
      <c r="A42" t="s">
        <v>65</v>
      </c>
      <c r="B42" t="s">
        <v>114</v>
      </c>
      <c r="C42" s="7">
        <v>573.00000000000102</v>
      </c>
      <c r="D42" s="7">
        <v>490.724039689167</v>
      </c>
      <c r="E42" s="7">
        <v>0</v>
      </c>
      <c r="F42" s="7">
        <v>5.0830140485516901</v>
      </c>
      <c r="G42" s="7">
        <v>40.6641123884135</v>
      </c>
      <c r="H42" s="7">
        <v>60.9961685826203</v>
      </c>
      <c r="I42" s="7">
        <v>66.079182631172003</v>
      </c>
      <c r="J42" s="7">
        <v>55.913154534068603</v>
      </c>
      <c r="K42" s="7">
        <v>205.73091659174699</v>
      </c>
      <c r="L42" s="7">
        <v>56.2574909125942</v>
      </c>
      <c r="M42" s="7">
        <v>540.39984281356499</v>
      </c>
      <c r="N42" s="7">
        <v>32.600157186436</v>
      </c>
      <c r="O42" s="7">
        <v>36.873170252392804</v>
      </c>
      <c r="P42" s="5">
        <f t="shared" si="1"/>
        <v>14.358806336969263</v>
      </c>
      <c r="Q42" s="5">
        <f t="shared" si="2"/>
        <v>0</v>
      </c>
      <c r="R42" s="5">
        <f t="shared" si="3"/>
        <v>1.0358192461431803</v>
      </c>
      <c r="S42" s="5">
        <f t="shared" si="4"/>
        <v>8.2865539691454373</v>
      </c>
      <c r="T42" s="5">
        <f t="shared" si="5"/>
        <v>12.429830953718167</v>
      </c>
      <c r="U42" s="5">
        <f t="shared" si="6"/>
        <v>13.465650199861349</v>
      </c>
      <c r="V42" s="5">
        <f t="shared" si="7"/>
        <v>11.394011707574984</v>
      </c>
      <c r="W42" s="5">
        <f t="shared" si="8"/>
        <v>41.92395316970012</v>
      </c>
      <c r="X42" s="5">
        <f t="shared" si="9"/>
        <v>11.464180753856823</v>
      </c>
      <c r="Y42" s="5">
        <f t="shared" si="10"/>
        <v>94.310618292070515</v>
      </c>
      <c r="Z42" s="5">
        <f t="shared" si="11"/>
        <v>5.6893817079294839</v>
      </c>
      <c r="AA42" s="5">
        <f t="shared" si="12"/>
        <v>6.4351082464908798</v>
      </c>
    </row>
    <row r="43" spans="1:27" x14ac:dyDescent="0.25">
      <c r="A43" t="s">
        <v>66</v>
      </c>
      <c r="B43" t="s">
        <v>115</v>
      </c>
      <c r="C43" s="7">
        <v>164.00000000000099</v>
      </c>
      <c r="D43" s="7">
        <v>116.41975308642</v>
      </c>
      <c r="E43" s="7">
        <v>0</v>
      </c>
      <c r="F43" s="7">
        <v>15.185185185185199</v>
      </c>
      <c r="G43" s="7">
        <v>10.1234567901235</v>
      </c>
      <c r="H43" s="7">
        <v>20.2469135802469</v>
      </c>
      <c r="I43" s="7">
        <v>35.432098765432102</v>
      </c>
      <c r="J43" s="7">
        <v>25.3086419753086</v>
      </c>
      <c r="K43" s="7">
        <v>10.1234567901235</v>
      </c>
      <c r="L43" s="7">
        <v>0</v>
      </c>
      <c r="M43" s="7">
        <v>160.96296296296401</v>
      </c>
      <c r="N43" s="7">
        <v>3.0370370370370501</v>
      </c>
      <c r="O43" s="7">
        <v>6.0740740740741002</v>
      </c>
      <c r="P43" s="5">
        <f t="shared" si="1"/>
        <v>29.012345679012626</v>
      </c>
      <c r="Q43" s="5">
        <f t="shared" si="2"/>
        <v>0</v>
      </c>
      <c r="R43" s="5">
        <f t="shared" si="3"/>
        <v>13.043478260869549</v>
      </c>
      <c r="S43" s="5">
        <f t="shared" si="4"/>
        <v>8.6956521739130626</v>
      </c>
      <c r="T43" s="5">
        <f t="shared" si="5"/>
        <v>17.39130434782604</v>
      </c>
      <c r="U43" s="5">
        <f t="shared" si="6"/>
        <v>30.434782608695588</v>
      </c>
      <c r="V43" s="5">
        <f t="shared" si="7"/>
        <v>21.739130434782524</v>
      </c>
      <c r="W43" s="5">
        <f t="shared" si="8"/>
        <v>8.6956521739130626</v>
      </c>
      <c r="X43" s="5">
        <f t="shared" si="9"/>
        <v>0</v>
      </c>
      <c r="Y43" s="5">
        <f t="shared" si="10"/>
        <v>98.148148148148195</v>
      </c>
      <c r="Z43" s="5">
        <f t="shared" si="11"/>
        <v>1.8518518518518485</v>
      </c>
      <c r="AA43" s="5">
        <f t="shared" si="12"/>
        <v>3.7037037037036971</v>
      </c>
    </row>
    <row r="44" spans="1:27" x14ac:dyDescent="0.25">
      <c r="A44" t="s">
        <v>67</v>
      </c>
      <c r="B44" t="s">
        <v>116</v>
      </c>
      <c r="C44" s="7">
        <v>4919</v>
      </c>
      <c r="D44" s="7">
        <v>4015</v>
      </c>
      <c r="E44" s="7">
        <v>5</v>
      </c>
      <c r="F44" s="7">
        <v>195</v>
      </c>
      <c r="G44" s="7">
        <v>310</v>
      </c>
      <c r="H44" s="7">
        <v>760</v>
      </c>
      <c r="I44" s="7">
        <v>730</v>
      </c>
      <c r="J44" s="7">
        <v>355</v>
      </c>
      <c r="K44" s="7">
        <v>1040</v>
      </c>
      <c r="L44" s="7">
        <v>620</v>
      </c>
      <c r="M44" s="7">
        <v>4696</v>
      </c>
      <c r="N44" s="7">
        <v>223</v>
      </c>
      <c r="O44" s="7">
        <v>403</v>
      </c>
      <c r="P44" s="5">
        <f t="shared" si="1"/>
        <v>18.37771904858711</v>
      </c>
      <c r="Q44" s="5">
        <f t="shared" si="2"/>
        <v>0.12453300124533001</v>
      </c>
      <c r="R44" s="5">
        <f t="shared" si="3"/>
        <v>4.8567870485678704</v>
      </c>
      <c r="S44" s="5">
        <f t="shared" si="4"/>
        <v>7.7210460772104614</v>
      </c>
      <c r="T44" s="5">
        <f t="shared" si="5"/>
        <v>18.929016189290163</v>
      </c>
      <c r="U44" s="5">
        <f t="shared" si="6"/>
        <v>18.181818181818183</v>
      </c>
      <c r="V44" s="5">
        <f t="shared" si="7"/>
        <v>8.8418430884184307</v>
      </c>
      <c r="W44" s="5">
        <f t="shared" si="8"/>
        <v>25.90286425902864</v>
      </c>
      <c r="X44" s="5">
        <f t="shared" si="9"/>
        <v>15.442092154420923</v>
      </c>
      <c r="Y44" s="5">
        <f t="shared" si="10"/>
        <v>95.466558243545435</v>
      </c>
      <c r="Z44" s="5">
        <f t="shared" si="11"/>
        <v>4.5334417564545637</v>
      </c>
      <c r="AA44" s="5">
        <f t="shared" si="12"/>
        <v>8.1927220979873958</v>
      </c>
    </row>
    <row r="45" spans="1:27" x14ac:dyDescent="0.25">
      <c r="A45" t="s">
        <v>68</v>
      </c>
      <c r="B45" t="s">
        <v>117</v>
      </c>
      <c r="C45" s="7">
        <v>10083</v>
      </c>
      <c r="D45" s="7">
        <v>8168.5649469478703</v>
      </c>
      <c r="E45" s="7">
        <v>9.02891202196761</v>
      </c>
      <c r="F45" s="7">
        <v>322.72563908118298</v>
      </c>
      <c r="G45" s="7">
        <v>351.81157092662102</v>
      </c>
      <c r="H45" s="7">
        <v>1146.7512719224101</v>
      </c>
      <c r="I45" s="7">
        <v>1894.1895217363999</v>
      </c>
      <c r="J45" s="7">
        <v>1025.3839396365599</v>
      </c>
      <c r="K45" s="7">
        <v>2303.9601035737901</v>
      </c>
      <c r="L45" s="7">
        <v>1114.7139880489499</v>
      </c>
      <c r="M45" s="7">
        <v>9534.0726230424807</v>
      </c>
      <c r="N45" s="7">
        <v>548.92737695751202</v>
      </c>
      <c r="O45" s="7">
        <v>1006.82883368363</v>
      </c>
      <c r="P45" s="5">
        <f t="shared" si="1"/>
        <v>18.98676041904324</v>
      </c>
      <c r="Q45" s="5">
        <f t="shared" si="2"/>
        <v>0.11053241396264105</v>
      </c>
      <c r="R45" s="5">
        <f t="shared" si="3"/>
        <v>3.950824179977503</v>
      </c>
      <c r="S45" s="5">
        <f t="shared" si="4"/>
        <v>4.3068956813286166</v>
      </c>
      <c r="T45" s="5">
        <f t="shared" si="5"/>
        <v>14.03858914472959</v>
      </c>
      <c r="U45" s="5">
        <f t="shared" si="6"/>
        <v>23.18876735434602</v>
      </c>
      <c r="V45" s="5">
        <f t="shared" si="7"/>
        <v>12.552803904921975</v>
      </c>
      <c r="W45" s="5">
        <f t="shared" si="8"/>
        <v>28.20520028349226</v>
      </c>
      <c r="X45" s="5">
        <f t="shared" si="9"/>
        <v>13.646387037241533</v>
      </c>
      <c r="Y45" s="5">
        <f t="shared" si="10"/>
        <v>94.555912159500949</v>
      </c>
      <c r="Z45" s="5">
        <f t="shared" si="11"/>
        <v>5.4440878404989785</v>
      </c>
      <c r="AA45" s="5">
        <f t="shared" si="12"/>
        <v>9.9854094384967773</v>
      </c>
    </row>
    <row r="46" spans="1:27" x14ac:dyDescent="0.25">
      <c r="A46" t="s">
        <v>69</v>
      </c>
      <c r="B46" t="s">
        <v>118</v>
      </c>
      <c r="C46" s="7">
        <v>853</v>
      </c>
      <c r="D46" s="7">
        <v>698.61970217640305</v>
      </c>
      <c r="E46" s="7">
        <v>4.8854524627720499</v>
      </c>
      <c r="F46" s="7">
        <v>63.510882016036703</v>
      </c>
      <c r="G46" s="7">
        <v>48.854524627720501</v>
      </c>
      <c r="H46" s="7">
        <v>83.052691867124807</v>
      </c>
      <c r="I46" s="7">
        <v>112.365406643757</v>
      </c>
      <c r="J46" s="7">
        <v>102.594501718213</v>
      </c>
      <c r="K46" s="7">
        <v>219.84536082474199</v>
      </c>
      <c r="L46" s="7">
        <v>63.510882016036703</v>
      </c>
      <c r="M46" s="7">
        <v>816.84765177548695</v>
      </c>
      <c r="N46" s="7">
        <v>36.152348224513197</v>
      </c>
      <c r="O46" s="7">
        <v>39.083619702176399</v>
      </c>
      <c r="P46" s="5">
        <f t="shared" si="1"/>
        <v>18.098510882016054</v>
      </c>
      <c r="Q46" s="5">
        <f t="shared" si="2"/>
        <v>0.69930069930069938</v>
      </c>
      <c r="R46" s="5">
        <f t="shared" si="3"/>
        <v>9.0909090909090988</v>
      </c>
      <c r="S46" s="5">
        <f t="shared" si="4"/>
        <v>6.9930069930069934</v>
      </c>
      <c r="T46" s="5">
        <f t="shared" si="5"/>
        <v>11.888111888111883</v>
      </c>
      <c r="U46" s="5">
        <f t="shared" si="6"/>
        <v>16.083916083916066</v>
      </c>
      <c r="V46" s="5">
        <f t="shared" si="7"/>
        <v>14.68531468531468</v>
      </c>
      <c r="W46" s="5">
        <f t="shared" si="8"/>
        <v>31.468531468531435</v>
      </c>
      <c r="X46" s="5">
        <f t="shared" si="9"/>
        <v>9.0909090909090988</v>
      </c>
      <c r="Y46" s="5">
        <f t="shared" si="10"/>
        <v>95.76174112256588</v>
      </c>
      <c r="Z46" s="5">
        <f t="shared" si="11"/>
        <v>4.2382588774341379</v>
      </c>
      <c r="AA46" s="5">
        <f t="shared" si="12"/>
        <v>4.5819014891179837</v>
      </c>
    </row>
    <row r="47" spans="1:27" x14ac:dyDescent="0.25">
      <c r="A47" t="s">
        <v>70</v>
      </c>
      <c r="B47" t="s">
        <v>119</v>
      </c>
      <c r="C47" s="7">
        <v>850.99999999999898</v>
      </c>
      <c r="D47" s="7">
        <v>743.89348368517699</v>
      </c>
      <c r="E47" s="7">
        <v>4.8358914023670101</v>
      </c>
      <c r="F47" s="7">
        <v>75.297158959562594</v>
      </c>
      <c r="G47" s="7">
        <v>25.2639207466278</v>
      </c>
      <c r="H47" s="7">
        <v>85.625268523337496</v>
      </c>
      <c r="I47" s="7">
        <v>120.17057630241401</v>
      </c>
      <c r="J47" s="7">
        <v>75.3055480607905</v>
      </c>
      <c r="K47" s="7">
        <v>247.697319726844</v>
      </c>
      <c r="L47" s="7">
        <v>109.697799963234</v>
      </c>
      <c r="M47" s="7">
        <v>825.11749849883495</v>
      </c>
      <c r="N47" s="7">
        <v>25.882501501163802</v>
      </c>
      <c r="O47" s="7">
        <v>45.1815514398304</v>
      </c>
      <c r="P47" s="5">
        <f t="shared" si="1"/>
        <v>12.585959613962647</v>
      </c>
      <c r="Q47" s="5">
        <f t="shared" si="2"/>
        <v>0.65007847338713975</v>
      </c>
      <c r="R47" s="5">
        <f t="shared" si="3"/>
        <v>10.122035023959034</v>
      </c>
      <c r="S47" s="5">
        <f t="shared" si="4"/>
        <v>3.3961744928148532</v>
      </c>
      <c r="T47" s="5">
        <f t="shared" si="5"/>
        <v>11.510420564400984</v>
      </c>
      <c r="U47" s="5">
        <f t="shared" si="6"/>
        <v>16.15427194053381</v>
      </c>
      <c r="V47" s="5">
        <f t="shared" si="7"/>
        <v>10.123162752782029</v>
      </c>
      <c r="W47" s="5">
        <f t="shared" si="8"/>
        <v>33.297417595295393</v>
      </c>
      <c r="X47" s="5">
        <f t="shared" si="9"/>
        <v>14.74643915682681</v>
      </c>
      <c r="Y47" s="5">
        <f t="shared" si="10"/>
        <v>96.958577966960746</v>
      </c>
      <c r="Z47" s="5">
        <f t="shared" si="11"/>
        <v>3.0414220330392281</v>
      </c>
      <c r="AA47" s="5">
        <f t="shared" si="12"/>
        <v>5.3092304864665634</v>
      </c>
    </row>
    <row r="48" spans="1:27" x14ac:dyDescent="0.25">
      <c r="A48" t="s">
        <v>71</v>
      </c>
      <c r="B48" t="s">
        <v>120</v>
      </c>
      <c r="C48" s="7">
        <v>157</v>
      </c>
      <c r="D48" s="7">
        <v>140</v>
      </c>
      <c r="E48" s="7">
        <v>0</v>
      </c>
      <c r="F48" s="7">
        <v>0</v>
      </c>
      <c r="G48" s="7">
        <v>10</v>
      </c>
      <c r="H48" s="7">
        <v>20</v>
      </c>
      <c r="I48" s="7">
        <v>5</v>
      </c>
      <c r="J48" s="7">
        <v>5</v>
      </c>
      <c r="K48" s="7">
        <v>85</v>
      </c>
      <c r="L48" s="7">
        <v>15</v>
      </c>
      <c r="M48" s="7">
        <v>156</v>
      </c>
      <c r="N48" s="7">
        <v>1</v>
      </c>
      <c r="O48" s="7">
        <v>3</v>
      </c>
      <c r="P48" s="5">
        <f t="shared" si="1"/>
        <v>10.828025477707007</v>
      </c>
      <c r="Q48" s="5">
        <f t="shared" si="2"/>
        <v>0</v>
      </c>
      <c r="R48" s="5">
        <f t="shared" si="3"/>
        <v>0</v>
      </c>
      <c r="S48" s="5">
        <f t="shared" si="4"/>
        <v>7.1428571428571423</v>
      </c>
      <c r="T48" s="5">
        <f t="shared" si="5"/>
        <v>14.285714285714285</v>
      </c>
      <c r="U48" s="5">
        <f t="shared" si="6"/>
        <v>3.5714285714285712</v>
      </c>
      <c r="V48" s="5">
        <f t="shared" si="7"/>
        <v>3.5714285714285712</v>
      </c>
      <c r="W48" s="5">
        <f t="shared" si="8"/>
        <v>60.714285714285708</v>
      </c>
      <c r="X48" s="5">
        <f t="shared" si="9"/>
        <v>10.714285714285714</v>
      </c>
      <c r="Y48" s="5">
        <f t="shared" si="10"/>
        <v>99.363057324840767</v>
      </c>
      <c r="Z48" s="5">
        <f t="shared" si="11"/>
        <v>0.63694267515923575</v>
      </c>
      <c r="AA48" s="5">
        <f t="shared" si="12"/>
        <v>1.910828025477707</v>
      </c>
    </row>
    <row r="49" spans="1:27" x14ac:dyDescent="0.25">
      <c r="A49" t="s">
        <v>72</v>
      </c>
      <c r="B49" t="s">
        <v>121</v>
      </c>
      <c r="C49" s="7">
        <v>18599</v>
      </c>
      <c r="D49" s="7">
        <v>15788.4190603673</v>
      </c>
      <c r="E49" s="7">
        <v>22.6035177339445</v>
      </c>
      <c r="F49" s="7">
        <v>955.17836238677603</v>
      </c>
      <c r="G49" s="7">
        <v>1637.2071310563999</v>
      </c>
      <c r="H49" s="7">
        <v>2294.73814347089</v>
      </c>
      <c r="I49" s="7">
        <v>2331.7898226314301</v>
      </c>
      <c r="J49" s="7">
        <v>1234.45817749713</v>
      </c>
      <c r="K49" s="7">
        <v>5067.6805415476401</v>
      </c>
      <c r="L49" s="7">
        <v>2244.76336404314</v>
      </c>
      <c r="M49" s="7">
        <v>16861.159269551201</v>
      </c>
      <c r="N49" s="7">
        <v>1737.8407304488401</v>
      </c>
      <c r="O49" s="7">
        <v>2125.06638386124</v>
      </c>
      <c r="P49" s="5">
        <f t="shared" si="1"/>
        <v>15.111462657307923</v>
      </c>
      <c r="Q49" s="5">
        <f t="shared" si="2"/>
        <v>0.14316517472407814</v>
      </c>
      <c r="R49" s="5">
        <f t="shared" si="3"/>
        <v>6.0498670496053766</v>
      </c>
      <c r="S49" s="5">
        <f t="shared" si="4"/>
        <v>10.369671116509572</v>
      </c>
      <c r="T49" s="5">
        <f t="shared" si="5"/>
        <v>14.534312363365313</v>
      </c>
      <c r="U49" s="5">
        <f t="shared" si="6"/>
        <v>14.768988672746715</v>
      </c>
      <c r="V49" s="5">
        <f t="shared" si="7"/>
        <v>7.8187573611845318</v>
      </c>
      <c r="W49" s="5">
        <f t="shared" si="8"/>
        <v>32.097453976685529</v>
      </c>
      <c r="X49" s="5">
        <f t="shared" si="9"/>
        <v>14.217784285179203</v>
      </c>
      <c r="Y49" s="5">
        <f t="shared" si="10"/>
        <v>90.656267915216944</v>
      </c>
      <c r="Z49" s="5">
        <f t="shared" si="11"/>
        <v>9.3437320847832677</v>
      </c>
      <c r="AA49" s="5">
        <f t="shared" si="12"/>
        <v>11.425702370349159</v>
      </c>
    </row>
    <row r="50" spans="1:27" x14ac:dyDescent="0.25">
      <c r="A50" t="s">
        <v>73</v>
      </c>
      <c r="B50" t="s">
        <v>122</v>
      </c>
      <c r="C50" s="7">
        <v>5098.00000000001</v>
      </c>
      <c r="D50" s="7">
        <v>4430.1592125918696</v>
      </c>
      <c r="E50" s="7">
        <v>4.9660881363900096</v>
      </c>
      <c r="F50" s="7">
        <v>279.23196845333803</v>
      </c>
      <c r="G50" s="7">
        <v>463.534511269132</v>
      </c>
      <c r="H50" s="7">
        <v>473.69021064203997</v>
      </c>
      <c r="I50" s="7">
        <v>638.03201429083197</v>
      </c>
      <c r="J50" s="7">
        <v>239.057741284445</v>
      </c>
      <c r="K50" s="7">
        <v>1798.91995506381</v>
      </c>
      <c r="L50" s="7">
        <v>532.72672345188903</v>
      </c>
      <c r="M50" s="7">
        <v>4601.1525119097496</v>
      </c>
      <c r="N50" s="7">
        <v>496.84748809025302</v>
      </c>
      <c r="O50" s="7">
        <v>702.48607677341704</v>
      </c>
      <c r="P50" s="5">
        <f t="shared" si="1"/>
        <v>13.100054676503317</v>
      </c>
      <c r="Q50" s="5">
        <f t="shared" si="2"/>
        <v>0.11209728359818008</v>
      </c>
      <c r="R50" s="5">
        <f t="shared" si="3"/>
        <v>6.3029781787452528</v>
      </c>
      <c r="S50" s="5">
        <f t="shared" si="4"/>
        <v>10.463156943696852</v>
      </c>
      <c r="T50" s="5">
        <f t="shared" si="5"/>
        <v>10.692396997734694</v>
      </c>
      <c r="U50" s="5">
        <f t="shared" si="6"/>
        <v>14.402010936251445</v>
      </c>
      <c r="V50" s="5">
        <f t="shared" si="7"/>
        <v>5.3961433396111289</v>
      </c>
      <c r="W50" s="5">
        <f t="shared" si="8"/>
        <v>40.606214556594907</v>
      </c>
      <c r="X50" s="5">
        <f t="shared" si="9"/>
        <v>12.025001763767689</v>
      </c>
      <c r="Y50" s="5">
        <f t="shared" si="10"/>
        <v>90.254070457233055</v>
      </c>
      <c r="Z50" s="5">
        <f t="shared" si="11"/>
        <v>9.7459295427668113</v>
      </c>
      <c r="AA50" s="5">
        <f t="shared" si="12"/>
        <v>13.779640580098384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2020-04-10T13:56:09Z</dcterms:created>
  <dcterms:modified xsi:type="dcterms:W3CDTF">2020-04-10T14:55:57Z</dcterms:modified>
</cp:coreProperties>
</file>