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antes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<sst xmlns="http://schemas.openxmlformats.org/spreadsheetml/2006/main" count="75" uniqueCount="75">
  <si>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</si>
  <si>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</si>
  <si>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</si>
  <si>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</si>
  <si>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</si>
  <si>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</si>
  <si>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</si>
  <si>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</si>
  <si>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</si>
  <si>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</si>
  <si>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</si>
  <si>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</si>
  <si>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</si>
  <si>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</si>
  <si>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</si>
  <si>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</si>
  <si>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</si>
  <si>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</si>
  <si>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</si>
  <si>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</si>
  <si>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</si>
  <si>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</si>
  <si>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</si>
  <si>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</si>
  <si>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</si>
  <si>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44009</t>
  </si>
  <si>
    <t>44018</t>
  </si>
  <si>
    <t>44020</t>
  </si>
  <si>
    <t>44024</t>
  </si>
  <si>
    <t>44026</t>
  </si>
  <si>
    <t>44035</t>
  </si>
  <si>
    <t>44047</t>
  </si>
  <si>
    <t>44074</t>
  </si>
  <si>
    <t>44094</t>
  </si>
  <si>
    <t>44101</t>
  </si>
  <si>
    <t>44109</t>
  </si>
  <si>
    <t>44114</t>
  </si>
  <si>
    <t>44120</t>
  </si>
  <si>
    <t>44143</t>
  </si>
  <si>
    <t>44150</t>
  </si>
  <si>
    <t>44162</t>
  </si>
  <si>
    <t>44166</t>
  </si>
  <si>
    <t>44171</t>
  </si>
  <si>
    <t>44172</t>
  </si>
  <si>
    <t>44190</t>
  </si>
  <si>
    <t>44194</t>
  </si>
  <si>
    <t>44198</t>
  </si>
  <si>
    <t>44204</t>
  </si>
  <si>
    <t>44215</t>
  </si>
  <si>
    <t>Basse-Goulaine</t>
  </si>
  <si>
    <t>Bouaye</t>
  </si>
  <si>
    <t>Bouguenais</t>
  </si>
  <si>
    <t>Brains</t>
  </si>
  <si>
    <t>Carquefou</t>
  </si>
  <si>
    <t>La Chapelle-sur-Erdre</t>
  </si>
  <si>
    <t>Couëron</t>
  </si>
  <si>
    <t>Indre</t>
  </si>
  <si>
    <t>Mauves-sur-Loire</t>
  </si>
  <si>
    <t>La Montagne</t>
  </si>
  <si>
    <t>Nantes</t>
  </si>
  <si>
    <t>Orvault</t>
  </si>
  <si>
    <t>Le Pellerin</t>
  </si>
  <si>
    <t>Rezé</t>
  </si>
  <si>
    <t>Saint-Aignan-Grandlieu</t>
  </si>
  <si>
    <t>Saint-Herblain</t>
  </si>
  <si>
    <t>Saint-Jean-de-Boiseau</t>
  </si>
  <si>
    <t>Saint-Léger-les-Vignes</t>
  </si>
  <si>
    <t>Sainte-Luce-sur-Loire</t>
  </si>
  <si>
    <t>Saint-Sébastien-sur-Loire</t>
  </si>
  <si>
    <t>Sautron</t>
  </si>
  <si>
    <t>Les Sorinières</t>
  </si>
  <si>
    <t>Thouaré-sur-Loire</t>
  </si>
  <si>
    <t>Vertou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</si>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</sst>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workbookViewId="0"/>
  </sheetViews>
  <sheetFormatPr baseColWidth="10" defaultColWidth="14.7109375" defaultRowHeight="15" x14ac:dyDescent="0.25"/>
  <cols>
    <col min="2" max="2" width="23.7109375" bestFit="1" customWidth="1"/>
    <col min="3" max="15" width="14.7109375" style="6"/>
    <col min="16" max="27" width="14.7109375" style="7"/>
  </cols>
  <sheetData>
    <row r="1" spans="1:27" s="4" customFormat="1" ht="75" x14ac:dyDescent="0.25">
      <c r="A1" s="1" t="s">
        <v>73</v>
      </c>
      <c r="B1" s="2" t="s">
        <v>24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74</v>
      </c>
      <c r="M1" s="5" t="s">
        <v>9</v>
      </c>
      <c r="N1" s="5" t="s">
        <v>10</v>
      </c>
      <c r="O1" s="5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49</v>
      </c>
      <c r="C2" s="6">
        <v>8867</v>
      </c>
      <c r="D2" s="6">
        <v>7360.5670132507003</v>
      </c>
      <c r="E2" s="6">
        <v>14.712479927848101</v>
      </c>
      <c r="F2" s="6">
        <v>309.24945145701201</v>
      </c>
      <c r="G2" s="6">
        <v>1029.87359494937</v>
      </c>
      <c r="H2" s="6">
        <v>1304.6023445932699</v>
      </c>
      <c r="I2" s="6">
        <v>1015.16111502152</v>
      </c>
      <c r="J2" s="6">
        <v>559.17002824896201</v>
      </c>
      <c r="K2" s="6">
        <v>2037.20036192827</v>
      </c>
      <c r="L2" s="6">
        <v>1090.5976371244501</v>
      </c>
      <c r="M2" s="6">
        <v>8756.1659845435406</v>
      </c>
      <c r="N2" s="6">
        <v>110.834015456456</v>
      </c>
      <c r="O2" s="6">
        <v>249.20099637502599</v>
      </c>
      <c r="P2" s="7">
        <f>(C2-D2)/C2*100</f>
        <v>16.989207023224314</v>
      </c>
      <c r="Q2" s="7">
        <f>E2/$D2*100</f>
        <v>0.19988242619573027</v>
      </c>
      <c r="R2" s="7">
        <f t="shared" ref="R2:X2" si="0">F2/$D2*100</f>
        <v>4.201435173408413</v>
      </c>
      <c r="S2" s="7">
        <f t="shared" si="0"/>
        <v>13.991769833701163</v>
      </c>
      <c r="T2" s="7">
        <f t="shared" si="0"/>
        <v>17.724209863787504</v>
      </c>
      <c r="U2" s="7">
        <f t="shared" si="0"/>
        <v>13.791887407505405</v>
      </c>
      <c r="V2" s="7">
        <f t="shared" si="0"/>
        <v>7.5968336032037804</v>
      </c>
      <c r="W2" s="7">
        <f t="shared" si="0"/>
        <v>27.677220494845635</v>
      </c>
      <c r="X2" s="7">
        <f t="shared" si="0"/>
        <v>14.816761197352399</v>
      </c>
      <c r="Y2" s="7">
        <f>M2/C2*100</f>
        <v>98.750039297885877</v>
      </c>
      <c r="Z2" s="7">
        <f>N2/C2*100</f>
        <v>1.2499607021140859</v>
      </c>
      <c r="AA2" s="7">
        <f>O2/C2*100</f>
        <v>2.8104318977672942</v>
      </c>
    </row>
    <row r="3" spans="1:27" x14ac:dyDescent="0.25">
      <c r="A3" t="s">
        <v>26</v>
      </c>
      <c r="B3" t="s">
        <v>50</v>
      </c>
      <c r="C3" s="6">
        <v>7620</v>
      </c>
      <c r="D3" s="6">
        <v>5970.3023179594502</v>
      </c>
      <c r="E3" s="6">
        <v>5.1770716435563502</v>
      </c>
      <c r="F3" s="6">
        <v>228.51400374611799</v>
      </c>
      <c r="G3" s="6">
        <v>678.23405107002498</v>
      </c>
      <c r="H3" s="6">
        <v>1231.2178019688399</v>
      </c>
      <c r="I3" s="6">
        <v>987.97528737782295</v>
      </c>
      <c r="J3" s="6">
        <v>528.26155346655696</v>
      </c>
      <c r="K3" s="6">
        <v>1578.9258129285599</v>
      </c>
      <c r="L3" s="6">
        <v>731.99673575797306</v>
      </c>
      <c r="M3" s="6">
        <v>7555.3772753229496</v>
      </c>
      <c r="N3" s="6">
        <v>64.622724677051593</v>
      </c>
      <c r="O3" s="6">
        <v>145.800993276897</v>
      </c>
      <c r="P3" s="7">
        <f t="shared" ref="P3:P25" si="1">(C3-D3)/C3*100</f>
        <v>21.649575879797244</v>
      </c>
      <c r="Q3" s="7">
        <f t="shared" ref="Q3:Q25" si="2">E3/$D3*100</f>
        <v>8.6713726840649957E-2</v>
      </c>
      <c r="R3" s="7">
        <f t="shared" ref="R3:R25" si="3">F3/$D3*100</f>
        <v>3.8275114320210886</v>
      </c>
      <c r="S3" s="7">
        <f t="shared" ref="S3:S25" si="4">G3/$D3*100</f>
        <v>11.360129101499739</v>
      </c>
      <c r="T3" s="7">
        <f t="shared" ref="T3:T25" si="5">H3/$D3*100</f>
        <v>20.62236946134496</v>
      </c>
      <c r="U3" s="7">
        <f t="shared" ref="U3:U25" si="6">I3/$D3*100</f>
        <v>16.548161797533503</v>
      </c>
      <c r="V3" s="7">
        <f t="shared" ref="V3:V25" si="7">J3/$D3*100</f>
        <v>8.848154169303573</v>
      </c>
      <c r="W3" s="7">
        <f t="shared" ref="W3:W25" si="8">K3/$D3*100</f>
        <v>26.446329328733398</v>
      </c>
      <c r="X3" s="7">
        <f t="shared" ref="X3:X25" si="9">L3/$D3*100</f>
        <v>12.260630982723121</v>
      </c>
      <c r="Y3" s="7">
        <f t="shared" ref="Y3:Y25" si="10">M3/C3*100</f>
        <v>99.151932747020339</v>
      </c>
      <c r="Z3" s="7">
        <f t="shared" ref="Z3:Z25" si="11">N3/C3*100</f>
        <v>0.84806725297967966</v>
      </c>
      <c r="AA3" s="7">
        <f t="shared" ref="AA3:AA25" si="12">O3/C3*100</f>
        <v>1.9133988619015354</v>
      </c>
    </row>
    <row r="4" spans="1:27" x14ac:dyDescent="0.25">
      <c r="A4" t="s">
        <v>27</v>
      </c>
      <c r="B4" t="s">
        <v>51</v>
      </c>
      <c r="C4" s="6">
        <v>19049</v>
      </c>
      <c r="D4" s="6">
        <v>15207.549932997201</v>
      </c>
      <c r="E4" s="6">
        <v>16.571839999678598</v>
      </c>
      <c r="F4" s="6">
        <v>449.16316748987998</v>
      </c>
      <c r="G4" s="6">
        <v>1540.31168350199</v>
      </c>
      <c r="H4" s="6">
        <v>2745.6004077197599</v>
      </c>
      <c r="I4" s="6">
        <v>2636.6762044400102</v>
      </c>
      <c r="J4" s="6">
        <v>1760.2243207321701</v>
      </c>
      <c r="K4" s="6">
        <v>3925.3276054615599</v>
      </c>
      <c r="L4" s="6">
        <v>2133.6747036521301</v>
      </c>
      <c r="M4" s="6">
        <v>18560.403137812798</v>
      </c>
      <c r="N4" s="6">
        <v>488.596862187238</v>
      </c>
      <c r="O4" s="6">
        <v>778.09822082035498</v>
      </c>
      <c r="P4" s="7">
        <f t="shared" si="1"/>
        <v>20.166150805831272</v>
      </c>
      <c r="Q4" s="7">
        <f t="shared" si="2"/>
        <v>0.10897113652555677</v>
      </c>
      <c r="R4" s="7">
        <f t="shared" si="3"/>
        <v>2.9535537905109219</v>
      </c>
      <c r="S4" s="7">
        <f t="shared" si="4"/>
        <v>10.128598559849776</v>
      </c>
      <c r="T4" s="7">
        <f t="shared" si="5"/>
        <v>18.054192949006083</v>
      </c>
      <c r="U4" s="7">
        <f t="shared" si="6"/>
        <v>17.337942114653028</v>
      </c>
      <c r="V4" s="7">
        <f t="shared" si="7"/>
        <v>11.574673951343415</v>
      </c>
      <c r="W4" s="7">
        <f t="shared" si="8"/>
        <v>25.811702889394567</v>
      </c>
      <c r="X4" s="7">
        <f t="shared" si="9"/>
        <v>14.030364608716505</v>
      </c>
      <c r="Y4" s="7">
        <f t="shared" si="10"/>
        <v>97.435052432215855</v>
      </c>
      <c r="Z4" s="7">
        <f t="shared" si="11"/>
        <v>2.5649475677843352</v>
      </c>
      <c r="AA4" s="7">
        <f t="shared" si="12"/>
        <v>4.0847195171418704</v>
      </c>
    </row>
    <row r="5" spans="1:27" x14ac:dyDescent="0.25">
      <c r="A5" t="s">
        <v>28</v>
      </c>
      <c r="B5" t="s">
        <v>52</v>
      </c>
      <c r="C5" s="6">
        <v>2790</v>
      </c>
      <c r="D5" s="6">
        <v>2136.7077464788799</v>
      </c>
      <c r="E5" s="6">
        <v>14.735915492957799</v>
      </c>
      <c r="F5" s="6">
        <v>98.239436619718404</v>
      </c>
      <c r="G5" s="6">
        <v>181.74295774647899</v>
      </c>
      <c r="H5" s="6">
        <v>461.72535211267598</v>
      </c>
      <c r="I5" s="6">
        <v>373.30985915493</v>
      </c>
      <c r="J5" s="6">
        <v>270.15845070422603</v>
      </c>
      <c r="K5" s="6">
        <v>481.37323943662</v>
      </c>
      <c r="L5" s="6">
        <v>255.42253521126801</v>
      </c>
      <c r="M5" s="6">
        <v>2777.22887323944</v>
      </c>
      <c r="N5" s="6">
        <v>12.7711267605634</v>
      </c>
      <c r="O5" s="6">
        <v>35.366197183098599</v>
      </c>
      <c r="P5" s="7">
        <f t="shared" si="1"/>
        <v>23.415492957746238</v>
      </c>
      <c r="Q5" s="7">
        <f t="shared" si="2"/>
        <v>0.68965517241379348</v>
      </c>
      <c r="R5" s="7">
        <f t="shared" si="3"/>
        <v>4.5977011494252773</v>
      </c>
      <c r="S5" s="7">
        <f t="shared" si="4"/>
        <v>8.505747126436761</v>
      </c>
      <c r="T5" s="7">
        <f t="shared" si="5"/>
        <v>21.609195402298777</v>
      </c>
      <c r="U5" s="7">
        <f t="shared" si="6"/>
        <v>17.471264367816055</v>
      </c>
      <c r="V5" s="7">
        <f t="shared" si="7"/>
        <v>12.643678160919533</v>
      </c>
      <c r="W5" s="7">
        <f t="shared" si="8"/>
        <v>22.528735632183849</v>
      </c>
      <c r="X5" s="7">
        <f t="shared" si="9"/>
        <v>11.954022988505729</v>
      </c>
      <c r="Y5" s="7">
        <f t="shared" si="10"/>
        <v>99.542253521126881</v>
      </c>
      <c r="Z5" s="7">
        <f t="shared" si="11"/>
        <v>0.4577464788732401</v>
      </c>
      <c r="AA5" s="7">
        <f t="shared" si="12"/>
        <v>1.2676056338028172</v>
      </c>
    </row>
    <row r="6" spans="1:27" x14ac:dyDescent="0.25">
      <c r="A6" t="s">
        <v>29</v>
      </c>
      <c r="B6" t="s">
        <v>53</v>
      </c>
      <c r="C6" s="6">
        <v>19384</v>
      </c>
      <c r="D6" s="6">
        <v>15741.141811690701</v>
      </c>
      <c r="E6" s="6">
        <v>55.3741737775647</v>
      </c>
      <c r="F6" s="6">
        <v>491.60839146662698</v>
      </c>
      <c r="G6" s="6">
        <v>2347.9802571946202</v>
      </c>
      <c r="H6" s="6">
        <v>2586.5339436839299</v>
      </c>
      <c r="I6" s="6">
        <v>2014.80423010922</v>
      </c>
      <c r="J6" s="6">
        <v>1284.31758827264</v>
      </c>
      <c r="K6" s="6">
        <v>3836.6793129759399</v>
      </c>
      <c r="L6" s="6">
        <v>3123.8439142101502</v>
      </c>
      <c r="M6" s="6">
        <v>18688.489772176999</v>
      </c>
      <c r="N6" s="6">
        <v>695.51022782298298</v>
      </c>
      <c r="O6" s="6">
        <v>909.64454935941205</v>
      </c>
      <c r="P6" s="7">
        <f t="shared" si="1"/>
        <v>18.793119006960893</v>
      </c>
      <c r="Q6" s="7">
        <f t="shared" si="2"/>
        <v>0.35177990542235738</v>
      </c>
      <c r="R6" s="7">
        <f t="shared" si="3"/>
        <v>3.1230796173980027</v>
      </c>
      <c r="S6" s="7">
        <f t="shared" si="4"/>
        <v>14.91620039564609</v>
      </c>
      <c r="T6" s="7">
        <f t="shared" si="5"/>
        <v>16.43167931924069</v>
      </c>
      <c r="U6" s="7">
        <f t="shared" si="6"/>
        <v>12.79960662455157</v>
      </c>
      <c r="V6" s="7">
        <f t="shared" si="7"/>
        <v>8.1589862008535956</v>
      </c>
      <c r="W6" s="7">
        <f t="shared" si="8"/>
        <v>24.373576954414435</v>
      </c>
      <c r="X6" s="7">
        <f t="shared" si="9"/>
        <v>19.845090982473202</v>
      </c>
      <c r="Y6" s="7">
        <f t="shared" si="10"/>
        <v>96.411936505246587</v>
      </c>
      <c r="Z6" s="7">
        <f t="shared" si="11"/>
        <v>3.588063494753317</v>
      </c>
      <c r="AA6" s="7">
        <f t="shared" si="12"/>
        <v>4.6927597470048088</v>
      </c>
    </row>
    <row r="7" spans="1:27" x14ac:dyDescent="0.25">
      <c r="A7" t="s">
        <v>30</v>
      </c>
      <c r="B7" t="s">
        <v>54</v>
      </c>
      <c r="C7" s="6">
        <v>19348</v>
      </c>
      <c r="D7" s="6">
        <v>15520.634418399</v>
      </c>
      <c r="E7" s="6">
        <v>43.408684412709697</v>
      </c>
      <c r="F7" s="6">
        <v>496.63900412717499</v>
      </c>
      <c r="G7" s="6">
        <v>2722.33258339142</v>
      </c>
      <c r="H7" s="6">
        <v>2945.80312943338</v>
      </c>
      <c r="I7" s="6">
        <v>2113.8841675742601</v>
      </c>
      <c r="J7" s="6">
        <v>1014.23222899694</v>
      </c>
      <c r="K7" s="6">
        <v>4117.2956232669903</v>
      </c>
      <c r="L7" s="6">
        <v>2067.0389971960999</v>
      </c>
      <c r="M7" s="6">
        <v>19006.997270598102</v>
      </c>
      <c r="N7" s="6">
        <v>341.00272940193997</v>
      </c>
      <c r="O7" s="6">
        <v>619.50643131854702</v>
      </c>
      <c r="P7" s="7">
        <f t="shared" si="1"/>
        <v>19.781711709742609</v>
      </c>
      <c r="Q7" s="7">
        <f t="shared" si="2"/>
        <v>0.27968369876202159</v>
      </c>
      <c r="R7" s="7">
        <f t="shared" si="3"/>
        <v>3.1998627809855003</v>
      </c>
      <c r="S7" s="7">
        <f t="shared" si="4"/>
        <v>17.540085733636118</v>
      </c>
      <c r="T7" s="7">
        <f t="shared" si="5"/>
        <v>18.979914416006512</v>
      </c>
      <c r="U7" s="7">
        <f t="shared" si="6"/>
        <v>13.619830933382126</v>
      </c>
      <c r="V7" s="7">
        <f t="shared" si="7"/>
        <v>6.534734352061113</v>
      </c>
      <c r="W7" s="7">
        <f t="shared" si="8"/>
        <v>26.527882251940198</v>
      </c>
      <c r="X7" s="7">
        <f t="shared" si="9"/>
        <v>13.318005833226248</v>
      </c>
      <c r="Y7" s="7">
        <f t="shared" si="10"/>
        <v>98.237529825295127</v>
      </c>
      <c r="Z7" s="7">
        <f t="shared" si="11"/>
        <v>1.7624701747050859</v>
      </c>
      <c r="AA7" s="7">
        <f t="shared" si="12"/>
        <v>3.2019145716278015</v>
      </c>
    </row>
    <row r="8" spans="1:27" x14ac:dyDescent="0.25">
      <c r="A8" t="s">
        <v>31</v>
      </c>
      <c r="B8" t="s">
        <v>55</v>
      </c>
      <c r="C8" s="6">
        <v>20900</v>
      </c>
      <c r="D8" s="6">
        <v>16732.690914503299</v>
      </c>
      <c r="E8" s="6">
        <v>59.194471980624201</v>
      </c>
      <c r="F8" s="6">
        <v>503.21901181086201</v>
      </c>
      <c r="G8" s="6">
        <v>1784.3885742037401</v>
      </c>
      <c r="H8" s="6">
        <v>2936.34111086341</v>
      </c>
      <c r="I8" s="6">
        <v>2880.0696833253501</v>
      </c>
      <c r="J8" s="6">
        <v>2179.6166324191099</v>
      </c>
      <c r="K8" s="6">
        <v>4238.20827474421</v>
      </c>
      <c r="L8" s="6">
        <v>2151.6531551559801</v>
      </c>
      <c r="M8" s="6">
        <v>20576.025873781498</v>
      </c>
      <c r="N8" s="6">
        <v>323.974126218474</v>
      </c>
      <c r="O8" s="6">
        <v>579.76714561444498</v>
      </c>
      <c r="P8" s="7">
        <f t="shared" si="1"/>
        <v>19.939277921036851</v>
      </c>
      <c r="Q8" s="7">
        <f t="shared" si="2"/>
        <v>0.35376540619247648</v>
      </c>
      <c r="R8" s="7">
        <f t="shared" si="3"/>
        <v>3.0074003899437942</v>
      </c>
      <c r="S8" s="7">
        <f t="shared" si="4"/>
        <v>10.664086149210441</v>
      </c>
      <c r="T8" s="7">
        <f t="shared" si="5"/>
        <v>17.548528959668371</v>
      </c>
      <c r="U8" s="7">
        <f t="shared" si="6"/>
        <v>17.21223261722362</v>
      </c>
      <c r="V8" s="7">
        <f t="shared" si="7"/>
        <v>13.026097497144923</v>
      </c>
      <c r="W8" s="7">
        <f t="shared" si="8"/>
        <v>25.328910313347642</v>
      </c>
      <c r="X8" s="7">
        <f t="shared" si="9"/>
        <v>12.858978667268659</v>
      </c>
      <c r="Y8" s="7">
        <f t="shared" si="10"/>
        <v>98.44988456354784</v>
      </c>
      <c r="Z8" s="7">
        <f t="shared" si="11"/>
        <v>1.5501154364520286</v>
      </c>
      <c r="AA8" s="7">
        <f t="shared" si="12"/>
        <v>2.7740054814088277</v>
      </c>
    </row>
    <row r="9" spans="1:27" x14ac:dyDescent="0.25">
      <c r="A9" t="s">
        <v>32</v>
      </c>
      <c r="B9" t="s">
        <v>56</v>
      </c>
      <c r="C9" s="6">
        <v>3915</v>
      </c>
      <c r="D9" s="6">
        <v>3100</v>
      </c>
      <c r="E9" s="6">
        <v>0</v>
      </c>
      <c r="F9" s="6">
        <v>125</v>
      </c>
      <c r="G9" s="6">
        <v>375</v>
      </c>
      <c r="H9" s="6">
        <v>560</v>
      </c>
      <c r="I9" s="6">
        <v>535</v>
      </c>
      <c r="J9" s="6">
        <v>415</v>
      </c>
      <c r="K9" s="6">
        <v>730</v>
      </c>
      <c r="L9" s="6">
        <v>360</v>
      </c>
      <c r="M9" s="6">
        <v>3810</v>
      </c>
      <c r="N9" s="6">
        <v>105</v>
      </c>
      <c r="O9" s="6">
        <v>140</v>
      </c>
      <c r="P9" s="7">
        <f t="shared" si="1"/>
        <v>20.817369093231161</v>
      </c>
      <c r="Q9" s="7">
        <f t="shared" si="2"/>
        <v>0</v>
      </c>
      <c r="R9" s="7">
        <f t="shared" si="3"/>
        <v>4.032258064516129</v>
      </c>
      <c r="S9" s="7">
        <f t="shared" si="4"/>
        <v>12.096774193548388</v>
      </c>
      <c r="T9" s="7">
        <f t="shared" si="5"/>
        <v>18.064516129032256</v>
      </c>
      <c r="U9" s="7">
        <f t="shared" si="6"/>
        <v>17.258064516129032</v>
      </c>
      <c r="V9" s="7">
        <f t="shared" si="7"/>
        <v>13.38709677419355</v>
      </c>
      <c r="W9" s="7">
        <f t="shared" si="8"/>
        <v>23.548387096774192</v>
      </c>
      <c r="X9" s="7">
        <f t="shared" si="9"/>
        <v>11.612903225806452</v>
      </c>
      <c r="Y9" s="7">
        <f t="shared" si="10"/>
        <v>97.318007662835242</v>
      </c>
      <c r="Z9" s="7">
        <f t="shared" si="11"/>
        <v>2.6819923371647509</v>
      </c>
      <c r="AA9" s="7">
        <f t="shared" si="12"/>
        <v>3.5759897828863343</v>
      </c>
    </row>
    <row r="10" spans="1:27" x14ac:dyDescent="0.25">
      <c r="A10" t="s">
        <v>33</v>
      </c>
      <c r="B10" t="s">
        <v>57</v>
      </c>
      <c r="C10" s="6">
        <v>3207.99999999999</v>
      </c>
      <c r="D10" s="6">
        <v>2540.3608478316901</v>
      </c>
      <c r="E10" s="6">
        <v>14.971602434691301</v>
      </c>
      <c r="F10" s="6">
        <v>145.65710574935201</v>
      </c>
      <c r="G10" s="6">
        <v>350.98714075080602</v>
      </c>
      <c r="H10" s="6">
        <v>501.63452750434101</v>
      </c>
      <c r="I10" s="6">
        <v>386.57280561458401</v>
      </c>
      <c r="J10" s="6">
        <v>306.10162091694002</v>
      </c>
      <c r="K10" s="6">
        <v>510.03559766602001</v>
      </c>
      <c r="L10" s="6">
        <v>324.40044719495302</v>
      </c>
      <c r="M10" s="6">
        <v>3181.3613137500902</v>
      </c>
      <c r="N10" s="6">
        <v>26.6386862499091</v>
      </c>
      <c r="O10" s="6">
        <v>57.844449495029799</v>
      </c>
      <c r="P10" s="7">
        <f t="shared" si="1"/>
        <v>20.811694269585473</v>
      </c>
      <c r="Q10" s="7">
        <f t="shared" si="2"/>
        <v>0.5893494401580871</v>
      </c>
      <c r="R10" s="7">
        <f t="shared" si="3"/>
        <v>5.7337171557212736</v>
      </c>
      <c r="S10" s="7">
        <f t="shared" si="4"/>
        <v>13.816428522364804</v>
      </c>
      <c r="T10" s="7">
        <f t="shared" si="5"/>
        <v>19.746585526717915</v>
      </c>
      <c r="U10" s="7">
        <f t="shared" si="6"/>
        <v>15.2172399422917</v>
      </c>
      <c r="V10" s="7">
        <f t="shared" si="7"/>
        <v>12.049533088112709</v>
      </c>
      <c r="W10" s="7">
        <f t="shared" si="8"/>
        <v>20.077289338692093</v>
      </c>
      <c r="X10" s="7">
        <f t="shared" si="9"/>
        <v>12.769856985941312</v>
      </c>
      <c r="Y10" s="7">
        <f t="shared" si="10"/>
        <v>99.169617012160231</v>
      </c>
      <c r="Z10" s="7">
        <f t="shared" si="11"/>
        <v>0.83038298784006181</v>
      </c>
      <c r="AA10" s="7">
        <f t="shared" si="12"/>
        <v>1.8031312186730042</v>
      </c>
    </row>
    <row r="11" spans="1:27" x14ac:dyDescent="0.25">
      <c r="A11" t="s">
        <v>34</v>
      </c>
      <c r="B11" t="s">
        <v>58</v>
      </c>
      <c r="C11" s="6">
        <v>6214.99999999999</v>
      </c>
      <c r="D11" s="6">
        <v>4821.8895481544796</v>
      </c>
      <c r="E11" s="6">
        <v>0</v>
      </c>
      <c r="F11" s="6">
        <v>149.24112550605699</v>
      </c>
      <c r="G11" s="6">
        <v>467.90074588758398</v>
      </c>
      <c r="H11" s="6">
        <v>905.75372041927403</v>
      </c>
      <c r="I11" s="6">
        <v>760.46557442366998</v>
      </c>
      <c r="J11" s="6">
        <v>564.82824014797097</v>
      </c>
      <c r="K11" s="6">
        <v>1392.85928568959</v>
      </c>
      <c r="L11" s="6">
        <v>580.84085608033604</v>
      </c>
      <c r="M11" s="6">
        <v>6130.1960932031498</v>
      </c>
      <c r="N11" s="6">
        <v>84.8039067968339</v>
      </c>
      <c r="O11" s="6">
        <v>133.85377782142601</v>
      </c>
      <c r="P11" s="7">
        <f t="shared" si="1"/>
        <v>22.415292869597948</v>
      </c>
      <c r="Q11" s="7">
        <f t="shared" si="2"/>
        <v>0</v>
      </c>
      <c r="R11" s="7">
        <f t="shared" si="3"/>
        <v>3.0950755718404466</v>
      </c>
      <c r="S11" s="7">
        <f t="shared" si="4"/>
        <v>9.7036802941010407</v>
      </c>
      <c r="T11" s="7">
        <f t="shared" si="5"/>
        <v>18.784207132366614</v>
      </c>
      <c r="U11" s="7">
        <f t="shared" si="6"/>
        <v>15.771111445610137</v>
      </c>
      <c r="V11" s="7">
        <f t="shared" si="7"/>
        <v>11.713836132230615</v>
      </c>
      <c r="W11" s="7">
        <f t="shared" si="8"/>
        <v>28.886171526319803</v>
      </c>
      <c r="X11" s="7">
        <f t="shared" si="9"/>
        <v>12.045917897531393</v>
      </c>
      <c r="Y11" s="7">
        <f t="shared" si="10"/>
        <v>98.635496270364598</v>
      </c>
      <c r="Z11" s="7">
        <f t="shared" si="11"/>
        <v>1.3645037296353022</v>
      </c>
      <c r="AA11" s="7">
        <f t="shared" si="12"/>
        <v>2.1537212843350964</v>
      </c>
    </row>
    <row r="12" spans="1:27" x14ac:dyDescent="0.25">
      <c r="A12" t="s">
        <v>35</v>
      </c>
      <c r="B12" t="s">
        <v>59</v>
      </c>
      <c r="C12" s="6">
        <v>306694</v>
      </c>
      <c r="D12" s="6">
        <v>257451.63013519801</v>
      </c>
      <c r="E12" s="6">
        <v>70.704599858984906</v>
      </c>
      <c r="F12" s="6">
        <v>7205.2985970474201</v>
      </c>
      <c r="G12" s="6">
        <v>42666.935257042103</v>
      </c>
      <c r="H12" s="6">
        <v>43210.865902875797</v>
      </c>
      <c r="I12" s="6">
        <v>36897.525148772802</v>
      </c>
      <c r="J12" s="6">
        <v>21588.595401078299</v>
      </c>
      <c r="K12" s="6">
        <v>49264.451528198297</v>
      </c>
      <c r="L12" s="6">
        <v>56547.253700323898</v>
      </c>
      <c r="M12" s="6">
        <v>283368.88680326898</v>
      </c>
      <c r="N12" s="6">
        <v>23325.113196731199</v>
      </c>
      <c r="O12" s="6">
        <v>29498.975971879001</v>
      </c>
      <c r="P12" s="7">
        <f t="shared" si="1"/>
        <v>16.055863455040527</v>
      </c>
      <c r="Q12" s="7">
        <f t="shared" si="2"/>
        <v>2.7463255844158038E-2</v>
      </c>
      <c r="R12" s="7">
        <f t="shared" si="3"/>
        <v>2.7986999318138457</v>
      </c>
      <c r="S12" s="7">
        <f t="shared" si="4"/>
        <v>16.572796697630547</v>
      </c>
      <c r="T12" s="7">
        <f t="shared" si="5"/>
        <v>16.784071586644863</v>
      </c>
      <c r="U12" s="7">
        <f t="shared" si="6"/>
        <v>14.331828129966182</v>
      </c>
      <c r="V12" s="7">
        <f t="shared" si="7"/>
        <v>8.3854957102976115</v>
      </c>
      <c r="W12" s="7">
        <f t="shared" si="8"/>
        <v>19.135420312672942</v>
      </c>
      <c r="X12" s="7">
        <f t="shared" si="9"/>
        <v>21.964224375129689</v>
      </c>
      <c r="Y12" s="7">
        <f t="shared" si="10"/>
        <v>92.394662694173661</v>
      </c>
      <c r="Z12" s="7">
        <f t="shared" si="11"/>
        <v>7.6053373058263931</v>
      </c>
      <c r="AA12" s="7">
        <f t="shared" si="12"/>
        <v>9.6183740053209377</v>
      </c>
    </row>
    <row r="13" spans="1:27" x14ac:dyDescent="0.25">
      <c r="A13" t="s">
        <v>36</v>
      </c>
      <c r="B13" t="s">
        <v>60</v>
      </c>
      <c r="C13" s="6">
        <v>25931</v>
      </c>
      <c r="D13" s="6">
        <v>21229.064654293401</v>
      </c>
      <c r="E13" s="6">
        <v>21.1788520068339</v>
      </c>
      <c r="F13" s="6">
        <v>652.965520875435</v>
      </c>
      <c r="G13" s="6">
        <v>3344.8825659743702</v>
      </c>
      <c r="H13" s="6">
        <v>3678.59500311393</v>
      </c>
      <c r="I13" s="6">
        <v>2753.9745935526998</v>
      </c>
      <c r="J13" s="6">
        <v>1334.98931104858</v>
      </c>
      <c r="K13" s="6">
        <v>6409.1899118113497</v>
      </c>
      <c r="L13" s="6">
        <v>3033.2888959102302</v>
      </c>
      <c r="M13" s="6">
        <v>25166.875553382</v>
      </c>
      <c r="N13" s="6">
        <v>764.12444661795803</v>
      </c>
      <c r="O13" s="6">
        <v>1343.70217065324</v>
      </c>
      <c r="P13" s="7">
        <f t="shared" si="1"/>
        <v>18.132487546591335</v>
      </c>
      <c r="Q13" s="7">
        <f t="shared" si="2"/>
        <v>9.9763472162918185E-2</v>
      </c>
      <c r="R13" s="7">
        <f t="shared" si="3"/>
        <v>3.0758091866443968</v>
      </c>
      <c r="S13" s="7">
        <f t="shared" si="4"/>
        <v>15.756146681186426</v>
      </c>
      <c r="T13" s="7">
        <f t="shared" si="5"/>
        <v>17.328106833807041</v>
      </c>
      <c r="U13" s="7">
        <f t="shared" si="6"/>
        <v>12.972661011683959</v>
      </c>
      <c r="V13" s="7">
        <f t="shared" si="7"/>
        <v>6.2884980228207539</v>
      </c>
      <c r="W13" s="7">
        <f t="shared" si="8"/>
        <v>30.190637299298746</v>
      </c>
      <c r="X13" s="7">
        <f t="shared" si="9"/>
        <v>14.288377492395893</v>
      </c>
      <c r="Y13" s="7">
        <f t="shared" si="10"/>
        <v>97.053239571871501</v>
      </c>
      <c r="Z13" s="7">
        <f t="shared" si="11"/>
        <v>2.9467604281283331</v>
      </c>
      <c r="AA13" s="7">
        <f t="shared" si="12"/>
        <v>5.181837070121631</v>
      </c>
    </row>
    <row r="14" spans="1:27" x14ac:dyDescent="0.25">
      <c r="A14" t="s">
        <v>37</v>
      </c>
      <c r="B14" t="s">
        <v>61</v>
      </c>
      <c r="C14" s="6">
        <v>5050</v>
      </c>
      <c r="D14" s="6">
        <v>3911.7494252333699</v>
      </c>
      <c r="E14" s="6">
        <v>10.1812999101189</v>
      </c>
      <c r="F14" s="6">
        <v>132.29216322680799</v>
      </c>
      <c r="G14" s="6">
        <v>315.47849789554499</v>
      </c>
      <c r="H14" s="6">
        <v>671.69144337477803</v>
      </c>
      <c r="I14" s="6">
        <v>804.10688015782205</v>
      </c>
      <c r="J14" s="6">
        <v>549.63607890174603</v>
      </c>
      <c r="K14" s="6">
        <v>905.03027990770397</v>
      </c>
      <c r="L14" s="6">
        <v>523.33278185885104</v>
      </c>
      <c r="M14" s="6">
        <v>4991.0020471392099</v>
      </c>
      <c r="N14" s="6">
        <v>58.997952860796197</v>
      </c>
      <c r="O14" s="6">
        <v>100.7310946561</v>
      </c>
      <c r="P14" s="7">
        <f t="shared" si="1"/>
        <v>22.539615341913468</v>
      </c>
      <c r="Q14" s="7">
        <f t="shared" si="2"/>
        <v>0.26027484900854808</v>
      </c>
      <c r="R14" s="7">
        <f t="shared" si="3"/>
        <v>3.3819181354878221</v>
      </c>
      <c r="S14" s="7">
        <f t="shared" si="4"/>
        <v>8.0648953601296682</v>
      </c>
      <c r="T14" s="7">
        <f t="shared" si="5"/>
        <v>17.171126530802923</v>
      </c>
      <c r="U14" s="7">
        <f t="shared" si="6"/>
        <v>20.556196032670218</v>
      </c>
      <c r="V14" s="7">
        <f t="shared" si="7"/>
        <v>14.05090201729768</v>
      </c>
      <c r="W14" s="7">
        <f t="shared" si="8"/>
        <v>23.136202796366771</v>
      </c>
      <c r="X14" s="7">
        <f t="shared" si="9"/>
        <v>13.378484278236449</v>
      </c>
      <c r="Y14" s="7">
        <f t="shared" si="10"/>
        <v>98.83172370572693</v>
      </c>
      <c r="Z14" s="7">
        <f t="shared" si="11"/>
        <v>1.1682762942731919</v>
      </c>
      <c r="AA14" s="7">
        <f t="shared" si="12"/>
        <v>1.9946751417049504</v>
      </c>
    </row>
    <row r="15" spans="1:27" x14ac:dyDescent="0.25">
      <c r="A15" t="s">
        <v>38</v>
      </c>
      <c r="B15" t="s">
        <v>62</v>
      </c>
      <c r="C15" s="6">
        <v>40368</v>
      </c>
      <c r="D15" s="6">
        <v>32908.013478823697</v>
      </c>
      <c r="E15" s="6">
        <v>35.108412329763297</v>
      </c>
      <c r="F15" s="6">
        <v>868.89078152831803</v>
      </c>
      <c r="G15" s="6">
        <v>3754.2899225650499</v>
      </c>
      <c r="H15" s="6">
        <v>5997.46334870602</v>
      </c>
      <c r="I15" s="6">
        <v>5245.5213277021603</v>
      </c>
      <c r="J15" s="6">
        <v>3495.2520773388301</v>
      </c>
      <c r="K15" s="6">
        <v>8578.0968659038008</v>
      </c>
      <c r="L15" s="6">
        <v>4933.3907427497297</v>
      </c>
      <c r="M15" s="6">
        <v>38833.123003724002</v>
      </c>
      <c r="N15" s="6">
        <v>1534.87699627598</v>
      </c>
      <c r="O15" s="6">
        <v>2282.25226053901</v>
      </c>
      <c r="P15" s="7">
        <f t="shared" si="1"/>
        <v>18.479950755985687</v>
      </c>
      <c r="Q15" s="7">
        <f t="shared" si="2"/>
        <v>0.10668651376466573</v>
      </c>
      <c r="R15" s="7">
        <f t="shared" si="3"/>
        <v>2.6403622998618532</v>
      </c>
      <c r="S15" s="7">
        <f t="shared" si="4"/>
        <v>11.408436808198511</v>
      </c>
      <c r="T15" s="7">
        <f t="shared" si="5"/>
        <v>18.224932819373578</v>
      </c>
      <c r="U15" s="7">
        <f t="shared" si="6"/>
        <v>15.939951316349291</v>
      </c>
      <c r="V15" s="7">
        <f t="shared" si="7"/>
        <v>10.621279463094982</v>
      </c>
      <c r="W15" s="7">
        <f t="shared" si="8"/>
        <v>26.066893619767733</v>
      </c>
      <c r="X15" s="7">
        <f t="shared" si="9"/>
        <v>14.991457159589308</v>
      </c>
      <c r="Y15" s="7">
        <f t="shared" si="10"/>
        <v>96.19778786098891</v>
      </c>
      <c r="Z15" s="7">
        <f t="shared" si="11"/>
        <v>3.8022121390110484</v>
      </c>
      <c r="AA15" s="7">
        <f t="shared" si="12"/>
        <v>5.653617371529454</v>
      </c>
    </row>
    <row r="16" spans="1:27" x14ac:dyDescent="0.25">
      <c r="A16" t="s">
        <v>39</v>
      </c>
      <c r="B16" t="s">
        <v>63</v>
      </c>
      <c r="C16" s="6">
        <v>3912</v>
      </c>
      <c r="D16" s="6">
        <v>3118.39198456755</v>
      </c>
      <c r="E16" s="6">
        <v>0</v>
      </c>
      <c r="F16" s="6">
        <v>89.091094320695504</v>
      </c>
      <c r="G16" s="6">
        <v>242.52575676189301</v>
      </c>
      <c r="H16" s="6">
        <v>569.19310260444399</v>
      </c>
      <c r="I16" s="6">
        <v>584.04161832455998</v>
      </c>
      <c r="J16" s="6">
        <v>499.90002924390302</v>
      </c>
      <c r="K16" s="6">
        <v>790.30495055003803</v>
      </c>
      <c r="L16" s="6">
        <v>343.33543276201902</v>
      </c>
      <c r="M16" s="6">
        <v>3852.08926037226</v>
      </c>
      <c r="N16" s="6">
        <v>59.910739627740597</v>
      </c>
      <c r="O16" s="6">
        <v>88.274324114414995</v>
      </c>
      <c r="P16" s="7">
        <f t="shared" si="1"/>
        <v>20.286503461974693</v>
      </c>
      <c r="Q16" s="7">
        <f t="shared" si="2"/>
        <v>0</v>
      </c>
      <c r="R16" s="7">
        <f t="shared" si="3"/>
        <v>2.8569562377531064</v>
      </c>
      <c r="S16" s="7">
        <f t="shared" si="4"/>
        <v>7.7772697583278898</v>
      </c>
      <c r="T16" s="7">
        <f t="shared" si="5"/>
        <v>18.252775963422639</v>
      </c>
      <c r="U16" s="7">
        <f t="shared" si="6"/>
        <v>18.72893533638149</v>
      </c>
      <c r="V16" s="7">
        <f t="shared" si="7"/>
        <v>16.030698889614666</v>
      </c>
      <c r="W16" s="7">
        <f t="shared" si="8"/>
        <v>25.343348573916863</v>
      </c>
      <c r="X16" s="7">
        <f t="shared" si="9"/>
        <v>11.010015240583419</v>
      </c>
      <c r="Y16" s="7">
        <f t="shared" si="10"/>
        <v>98.468539375569023</v>
      </c>
      <c r="Z16" s="7">
        <f t="shared" si="11"/>
        <v>1.5314606244309967</v>
      </c>
      <c r="AA16" s="7">
        <f t="shared" si="12"/>
        <v>2.2565011276690949</v>
      </c>
    </row>
    <row r="17" spans="1:27" x14ac:dyDescent="0.25">
      <c r="A17" t="s">
        <v>40</v>
      </c>
      <c r="B17" t="s">
        <v>64</v>
      </c>
      <c r="C17" s="6">
        <v>46603</v>
      </c>
      <c r="D17" s="6">
        <v>37687.386013163101</v>
      </c>
      <c r="E17" s="6">
        <v>23.901993740037401</v>
      </c>
      <c r="F17" s="6">
        <v>956.29574424115197</v>
      </c>
      <c r="G17" s="6">
        <v>3951.0704047024501</v>
      </c>
      <c r="H17" s="6">
        <v>6067.0286753576302</v>
      </c>
      <c r="I17" s="6">
        <v>6632.9276342711701</v>
      </c>
      <c r="J17" s="6">
        <v>4278.5794952777296</v>
      </c>
      <c r="K17" s="6">
        <v>10009.097065543299</v>
      </c>
      <c r="L17" s="6">
        <v>5768.4850000295601</v>
      </c>
      <c r="M17" s="6">
        <v>43456.601631047597</v>
      </c>
      <c r="N17" s="6">
        <v>3146.3983689524398</v>
      </c>
      <c r="O17" s="6">
        <v>4432.6532287407399</v>
      </c>
      <c r="P17" s="7">
        <f t="shared" si="1"/>
        <v>19.130987247252108</v>
      </c>
      <c r="Q17" s="7">
        <f t="shared" si="2"/>
        <v>6.3421734082828488E-2</v>
      </c>
      <c r="R17" s="7">
        <f t="shared" si="3"/>
        <v>2.5374424851517849</v>
      </c>
      <c r="S17" s="7">
        <f t="shared" si="4"/>
        <v>10.483800609897584</v>
      </c>
      <c r="T17" s="7">
        <f t="shared" si="5"/>
        <v>16.098300564646735</v>
      </c>
      <c r="U17" s="7">
        <f t="shared" si="6"/>
        <v>17.599861216043166</v>
      </c>
      <c r="V17" s="7">
        <f t="shared" si="7"/>
        <v>11.352815750562661</v>
      </c>
      <c r="W17" s="7">
        <f t="shared" si="8"/>
        <v>26.558215159967357</v>
      </c>
      <c r="X17" s="7">
        <f t="shared" si="9"/>
        <v>15.306142479647692</v>
      </c>
      <c r="Y17" s="7">
        <f t="shared" si="10"/>
        <v>93.248506815114041</v>
      </c>
      <c r="Z17" s="7">
        <f t="shared" si="11"/>
        <v>6.7514931848860371</v>
      </c>
      <c r="AA17" s="7">
        <f t="shared" si="12"/>
        <v>9.5115190625941253</v>
      </c>
    </row>
    <row r="18" spans="1:27" x14ac:dyDescent="0.25">
      <c r="A18" t="s">
        <v>41</v>
      </c>
      <c r="B18" t="s">
        <v>65</v>
      </c>
      <c r="C18" s="6">
        <v>5692</v>
      </c>
      <c r="D18" s="6">
        <v>4369.5713444110997</v>
      </c>
      <c r="E18" s="6">
        <v>4.7705007730946001</v>
      </c>
      <c r="F18" s="6">
        <v>152.656024739027</v>
      </c>
      <c r="G18" s="6">
        <v>534.29608658659504</v>
      </c>
      <c r="H18" s="6">
        <v>748.96862137585197</v>
      </c>
      <c r="I18" s="6">
        <v>796.67362910679799</v>
      </c>
      <c r="J18" s="6">
        <v>567.68959199825701</v>
      </c>
      <c r="K18" s="6">
        <v>1030.22080324488</v>
      </c>
      <c r="L18" s="6">
        <v>534.29608658659504</v>
      </c>
      <c r="M18" s="6">
        <v>5628.0752896405302</v>
      </c>
      <c r="N18" s="6">
        <v>63.924710359467603</v>
      </c>
      <c r="O18" s="6">
        <v>139.29862257436201</v>
      </c>
      <c r="P18" s="7">
        <f t="shared" si="1"/>
        <v>23.233110604161986</v>
      </c>
      <c r="Q18" s="7">
        <f t="shared" si="2"/>
        <v>0.10917548649700638</v>
      </c>
      <c r="R18" s="7">
        <f t="shared" si="3"/>
        <v>3.4936155679041994</v>
      </c>
      <c r="S18" s="7">
        <f t="shared" si="4"/>
        <v>12.22765448766471</v>
      </c>
      <c r="T18" s="7">
        <f t="shared" si="5"/>
        <v>17.140551380029994</v>
      </c>
      <c r="U18" s="7">
        <f t="shared" si="6"/>
        <v>18.232306245000061</v>
      </c>
      <c r="V18" s="7">
        <f t="shared" si="7"/>
        <v>12.99188289314375</v>
      </c>
      <c r="W18" s="7">
        <f t="shared" si="8"/>
        <v>23.577159452095543</v>
      </c>
      <c r="X18" s="7">
        <f t="shared" si="9"/>
        <v>12.22765448766471</v>
      </c>
      <c r="Y18" s="7">
        <f t="shared" si="10"/>
        <v>98.876937625448519</v>
      </c>
      <c r="Z18" s="7">
        <f t="shared" si="11"/>
        <v>1.1230623745514337</v>
      </c>
      <c r="AA18" s="7">
        <f t="shared" si="12"/>
        <v>2.4472702490225231</v>
      </c>
    </row>
    <row r="19" spans="1:27" x14ac:dyDescent="0.25">
      <c r="A19" t="s">
        <v>42</v>
      </c>
      <c r="B19" t="s">
        <v>66</v>
      </c>
      <c r="C19" s="6">
        <v>1776</v>
      </c>
      <c r="D19" s="6">
        <v>1386.8980477223399</v>
      </c>
      <c r="E19" s="6">
        <v>0</v>
      </c>
      <c r="F19" s="6">
        <v>43.340563991323201</v>
      </c>
      <c r="G19" s="6">
        <v>134.83731019522801</v>
      </c>
      <c r="H19" s="6">
        <v>308.19956616052002</v>
      </c>
      <c r="I19" s="6">
        <v>279.30585683297198</v>
      </c>
      <c r="J19" s="6">
        <v>226.33405639913201</v>
      </c>
      <c r="K19" s="6">
        <v>240.78091106290699</v>
      </c>
      <c r="L19" s="6">
        <v>154.09978308026001</v>
      </c>
      <c r="M19" s="6">
        <v>1763.4793926247301</v>
      </c>
      <c r="N19" s="6">
        <v>12.520607375271201</v>
      </c>
      <c r="O19" s="6">
        <v>32.746203904555301</v>
      </c>
      <c r="P19" s="7">
        <f t="shared" si="1"/>
        <v>21.908893709327707</v>
      </c>
      <c r="Q19" s="7">
        <f t="shared" si="2"/>
        <v>0</v>
      </c>
      <c r="R19" s="7">
        <f t="shared" si="3"/>
        <v>3.1250000000000053</v>
      </c>
      <c r="S19" s="7">
        <f t="shared" si="4"/>
        <v>9.7222222222222605</v>
      </c>
      <c r="T19" s="7">
        <f t="shared" si="5"/>
        <v>22.222222222222225</v>
      </c>
      <c r="U19" s="7">
        <f t="shared" si="6"/>
        <v>20.138888888888943</v>
      </c>
      <c r="V19" s="7">
        <f t="shared" si="7"/>
        <v>16.319444444444457</v>
      </c>
      <c r="W19" s="7">
        <f t="shared" si="8"/>
        <v>17.361111111111168</v>
      </c>
      <c r="X19" s="7">
        <f t="shared" si="9"/>
        <v>11.111111111111112</v>
      </c>
      <c r="Y19" s="7">
        <f t="shared" si="10"/>
        <v>99.295010845987051</v>
      </c>
      <c r="Z19" s="7">
        <f t="shared" si="11"/>
        <v>0.70498915401301809</v>
      </c>
      <c r="AA19" s="7">
        <f t="shared" si="12"/>
        <v>1.8438177874186543</v>
      </c>
    </row>
    <row r="20" spans="1:27" x14ac:dyDescent="0.25">
      <c r="A20" t="s">
        <v>43</v>
      </c>
      <c r="B20" t="s">
        <v>67</v>
      </c>
      <c r="C20" s="6">
        <v>15247</v>
      </c>
      <c r="D20" s="6">
        <v>12150.2142256441</v>
      </c>
      <c r="E20" s="6">
        <v>15.962200336551501</v>
      </c>
      <c r="F20" s="6">
        <v>422.725015627262</v>
      </c>
      <c r="G20" s="6">
        <v>1588.3183979417599</v>
      </c>
      <c r="H20" s="6">
        <v>2329.2461189691098</v>
      </c>
      <c r="I20" s="6">
        <v>1910.28488850351</v>
      </c>
      <c r="J20" s="6">
        <v>1148.0625481061099</v>
      </c>
      <c r="K20" s="6">
        <v>3088.6641671951402</v>
      </c>
      <c r="L20" s="6">
        <v>1646.9508889646199</v>
      </c>
      <c r="M20" s="6">
        <v>14784.185688183999</v>
      </c>
      <c r="N20" s="6">
        <v>462.814311816003</v>
      </c>
      <c r="O20" s="6">
        <v>720.53031336329298</v>
      </c>
      <c r="P20" s="7">
        <f t="shared" si="1"/>
        <v>20.310787527749063</v>
      </c>
      <c r="Q20" s="7">
        <f t="shared" si="2"/>
        <v>0.1313738181081768</v>
      </c>
      <c r="R20" s="7">
        <f t="shared" si="3"/>
        <v>3.4791568920246978</v>
      </c>
      <c r="S20" s="7">
        <f t="shared" si="4"/>
        <v>13.072348918667407</v>
      </c>
      <c r="T20" s="7">
        <f t="shared" si="5"/>
        <v>19.170411942639088</v>
      </c>
      <c r="U20" s="7">
        <f t="shared" si="6"/>
        <v>15.72223216008558</v>
      </c>
      <c r="V20" s="7">
        <f t="shared" si="7"/>
        <v>9.4489078693198891</v>
      </c>
      <c r="W20" s="7">
        <f t="shared" si="8"/>
        <v>25.420656046345602</v>
      </c>
      <c r="X20" s="7">
        <f t="shared" si="9"/>
        <v>13.554912352809259</v>
      </c>
      <c r="Y20" s="7">
        <f t="shared" si="10"/>
        <v>96.964554916927909</v>
      </c>
      <c r="Z20" s="7">
        <f t="shared" si="11"/>
        <v>3.0354450830720991</v>
      </c>
      <c r="AA20" s="7">
        <f t="shared" si="12"/>
        <v>4.7257185896457861</v>
      </c>
    </row>
    <row r="21" spans="1:27" x14ac:dyDescent="0.25">
      <c r="A21" t="s">
        <v>44</v>
      </c>
      <c r="B21" t="s">
        <v>68</v>
      </c>
      <c r="C21" s="6">
        <v>26872</v>
      </c>
      <c r="D21" s="6">
        <v>22210.340851068799</v>
      </c>
      <c r="E21" s="6">
        <v>1.9957558179661099</v>
      </c>
      <c r="F21" s="6">
        <v>564.74136547889202</v>
      </c>
      <c r="G21" s="6">
        <v>2757.2809806847299</v>
      </c>
      <c r="H21" s="6">
        <v>3970.2860581717</v>
      </c>
      <c r="I21" s="6">
        <v>3542.8311164609499</v>
      </c>
      <c r="J21" s="6">
        <v>1860.7337020617599</v>
      </c>
      <c r="K21" s="6">
        <v>6516.1499879802896</v>
      </c>
      <c r="L21" s="6">
        <v>2996.3218844124799</v>
      </c>
      <c r="M21" s="6">
        <v>26031.683006255698</v>
      </c>
      <c r="N21" s="6">
        <v>840.316993744255</v>
      </c>
      <c r="O21" s="6">
        <v>1269.6602688133901</v>
      </c>
      <c r="P21" s="7">
        <f t="shared" si="1"/>
        <v>17.347644942435252</v>
      </c>
      <c r="Q21" s="7">
        <f t="shared" si="2"/>
        <v>8.9857054934394248E-3</v>
      </c>
      <c r="R21" s="7">
        <f t="shared" si="3"/>
        <v>2.5426956266261702</v>
      </c>
      <c r="S21" s="7">
        <f t="shared" si="4"/>
        <v>12.414401918339065</v>
      </c>
      <c r="T21" s="7">
        <f t="shared" si="5"/>
        <v>17.87584479137178</v>
      </c>
      <c r="U21" s="7">
        <f t="shared" si="6"/>
        <v>15.951268556468204</v>
      </c>
      <c r="V21" s="7">
        <f t="shared" si="7"/>
        <v>8.3777809378923518</v>
      </c>
      <c r="W21" s="7">
        <f t="shared" si="8"/>
        <v>29.338361043958137</v>
      </c>
      <c r="X21" s="7">
        <f t="shared" si="9"/>
        <v>13.490661419850708</v>
      </c>
      <c r="Y21" s="7">
        <f t="shared" si="10"/>
        <v>96.872890020302535</v>
      </c>
      <c r="Z21" s="7">
        <f t="shared" si="11"/>
        <v>3.1271099796972872</v>
      </c>
      <c r="AA21" s="7">
        <f t="shared" si="12"/>
        <v>4.7248447038307164</v>
      </c>
    </row>
    <row r="22" spans="1:27" x14ac:dyDescent="0.25">
      <c r="A22" t="s">
        <v>45</v>
      </c>
      <c r="B22" t="s">
        <v>69</v>
      </c>
      <c r="C22" s="6">
        <v>7915</v>
      </c>
      <c r="D22" s="6">
        <v>6561.95557069813</v>
      </c>
      <c r="E22" s="6">
        <v>19.377589080773401</v>
      </c>
      <c r="F22" s="6">
        <v>373.173981972908</v>
      </c>
      <c r="G22" s="6">
        <v>993.10144038963494</v>
      </c>
      <c r="H22" s="6">
        <v>954.34626222808799</v>
      </c>
      <c r="I22" s="6">
        <v>784.94774993934095</v>
      </c>
      <c r="J22" s="6">
        <v>392.39617888565999</v>
      </c>
      <c r="K22" s="6">
        <v>2177.1544725010699</v>
      </c>
      <c r="L22" s="6">
        <v>867.45789570064801</v>
      </c>
      <c r="M22" s="6">
        <v>7739.632818819</v>
      </c>
      <c r="N22" s="6">
        <v>175.36718118099901</v>
      </c>
      <c r="O22" s="6">
        <v>282.068234859668</v>
      </c>
      <c r="P22" s="7">
        <f t="shared" si="1"/>
        <v>17.094686409372962</v>
      </c>
      <c r="Q22" s="7">
        <f t="shared" si="2"/>
        <v>0.29530204634884183</v>
      </c>
      <c r="R22" s="7">
        <f t="shared" si="3"/>
        <v>5.6869324693279779</v>
      </c>
      <c r="S22" s="7">
        <f t="shared" si="4"/>
        <v>15.134229875378116</v>
      </c>
      <c r="T22" s="7">
        <f t="shared" si="5"/>
        <v>14.543625782680431</v>
      </c>
      <c r="U22" s="7">
        <f t="shared" si="6"/>
        <v>11.962100954240839</v>
      </c>
      <c r="V22" s="7">
        <f t="shared" si="7"/>
        <v>5.9798664385640263</v>
      </c>
      <c r="W22" s="7">
        <f t="shared" si="8"/>
        <v>33.178439705123473</v>
      </c>
      <c r="X22" s="7">
        <f t="shared" si="9"/>
        <v>13.219502728336192</v>
      </c>
      <c r="Y22" s="7">
        <f t="shared" si="10"/>
        <v>97.784369157536318</v>
      </c>
      <c r="Z22" s="7">
        <f t="shared" si="11"/>
        <v>2.2156308424636642</v>
      </c>
      <c r="AA22" s="7">
        <f t="shared" si="12"/>
        <v>3.5637174334765382</v>
      </c>
    </row>
    <row r="23" spans="1:27" x14ac:dyDescent="0.25">
      <c r="A23" t="s">
        <v>46</v>
      </c>
      <c r="B23" t="s">
        <v>70</v>
      </c>
      <c r="C23" s="6">
        <v>8216</v>
      </c>
      <c r="D23" s="6">
        <v>6665</v>
      </c>
      <c r="E23" s="6">
        <v>0</v>
      </c>
      <c r="F23" s="6">
        <v>255</v>
      </c>
      <c r="G23" s="6">
        <v>680</v>
      </c>
      <c r="H23" s="6">
        <v>1325</v>
      </c>
      <c r="I23" s="6">
        <v>1095</v>
      </c>
      <c r="J23" s="6">
        <v>690</v>
      </c>
      <c r="K23" s="6">
        <v>1720</v>
      </c>
      <c r="L23" s="6">
        <v>900</v>
      </c>
      <c r="M23" s="6">
        <v>8077</v>
      </c>
      <c r="N23" s="6">
        <v>139</v>
      </c>
      <c r="O23" s="6">
        <v>242</v>
      </c>
      <c r="P23" s="7">
        <f t="shared" si="1"/>
        <v>18.877799415774099</v>
      </c>
      <c r="Q23" s="7">
        <f t="shared" si="2"/>
        <v>0</v>
      </c>
      <c r="R23" s="7">
        <f t="shared" si="3"/>
        <v>3.8259564891222806</v>
      </c>
      <c r="S23" s="7">
        <f t="shared" si="4"/>
        <v>10.202550637659416</v>
      </c>
      <c r="T23" s="7">
        <f t="shared" si="5"/>
        <v>19.879969992498125</v>
      </c>
      <c r="U23" s="7">
        <f t="shared" si="6"/>
        <v>16.429107276819206</v>
      </c>
      <c r="V23" s="7">
        <f t="shared" si="7"/>
        <v>10.352588147036759</v>
      </c>
      <c r="W23" s="7">
        <f t="shared" si="8"/>
        <v>25.806451612903224</v>
      </c>
      <c r="X23" s="7">
        <f t="shared" si="9"/>
        <v>13.50337584396099</v>
      </c>
      <c r="Y23" s="7">
        <f t="shared" si="10"/>
        <v>98.308179162609548</v>
      </c>
      <c r="Z23" s="7">
        <f t="shared" si="11"/>
        <v>1.6918208373904577</v>
      </c>
      <c r="AA23" s="7">
        <f t="shared" si="12"/>
        <v>2.9454722492697178</v>
      </c>
    </row>
    <row r="24" spans="1:27" x14ac:dyDescent="0.25">
      <c r="A24" t="s">
        <v>47</v>
      </c>
      <c r="B24" t="s">
        <v>71</v>
      </c>
      <c r="C24" s="6">
        <v>9777.9999999999709</v>
      </c>
      <c r="D24" s="6">
        <v>7634.4104697248504</v>
      </c>
      <c r="E24" s="6">
        <v>4.9896088507178504</v>
      </c>
      <c r="F24" s="6">
        <v>263.16966126273599</v>
      </c>
      <c r="G24" s="6">
        <v>1175.1519956377799</v>
      </c>
      <c r="H24" s="6">
        <v>1382.6894876705701</v>
      </c>
      <c r="I24" s="6">
        <v>1259.8536907923799</v>
      </c>
      <c r="J24" s="6">
        <v>792.77369882914195</v>
      </c>
      <c r="K24" s="6">
        <v>1827.9513423272101</v>
      </c>
      <c r="L24" s="6">
        <v>927.83098435430998</v>
      </c>
      <c r="M24" s="6">
        <v>9604.4222881203295</v>
      </c>
      <c r="N24" s="6">
        <v>173.57771187965</v>
      </c>
      <c r="O24" s="6">
        <v>326.56970842477398</v>
      </c>
      <c r="P24" s="7">
        <f t="shared" si="1"/>
        <v>21.922576501075135</v>
      </c>
      <c r="Q24" s="7">
        <f t="shared" si="2"/>
        <v>6.5356832338328272E-2</v>
      </c>
      <c r="R24" s="7">
        <f t="shared" si="3"/>
        <v>3.4471510577845677</v>
      </c>
      <c r="S24" s="7">
        <f t="shared" si="4"/>
        <v>15.392832233713172</v>
      </c>
      <c r="T24" s="7">
        <f t="shared" si="5"/>
        <v>18.111280408013002</v>
      </c>
      <c r="U24" s="7">
        <f t="shared" si="6"/>
        <v>16.502304870670464</v>
      </c>
      <c r="V24" s="7">
        <f t="shared" si="7"/>
        <v>10.384216331738763</v>
      </c>
      <c r="W24" s="7">
        <f t="shared" si="8"/>
        <v>23.943582147909986</v>
      </c>
      <c r="X24" s="7">
        <f t="shared" si="9"/>
        <v>12.153276117831659</v>
      </c>
      <c r="Y24" s="7">
        <f t="shared" si="10"/>
        <v>98.224813746373059</v>
      </c>
      <c r="Z24" s="7">
        <f t="shared" si="11"/>
        <v>1.7751862536270251</v>
      </c>
      <c r="AA24" s="7">
        <f t="shared" si="12"/>
        <v>3.3398415670359478</v>
      </c>
    </row>
    <row r="25" spans="1:27" x14ac:dyDescent="0.25">
      <c r="A25" t="s">
        <v>48</v>
      </c>
      <c r="B25" t="s">
        <v>72</v>
      </c>
      <c r="C25" s="6">
        <v>23581</v>
      </c>
      <c r="D25" s="6">
        <v>19323.386126404999</v>
      </c>
      <c r="E25" s="6">
        <v>48.345669907527203</v>
      </c>
      <c r="F25" s="6">
        <v>777.37340679154704</v>
      </c>
      <c r="G25" s="6">
        <v>2738.3496272969001</v>
      </c>
      <c r="H25" s="6">
        <v>3439.1355239412501</v>
      </c>
      <c r="I25" s="6">
        <v>2651.1922572653898</v>
      </c>
      <c r="J25" s="6">
        <v>1541.62965840836</v>
      </c>
      <c r="K25" s="6">
        <v>5636.9607366334503</v>
      </c>
      <c r="L25" s="6">
        <v>2490.3992461605799</v>
      </c>
      <c r="M25" s="6">
        <v>23150.430952330898</v>
      </c>
      <c r="N25" s="6">
        <v>430.56904766907002</v>
      </c>
      <c r="O25" s="6">
        <v>738.93568507022599</v>
      </c>
      <c r="P25" s="7">
        <f t="shared" si="1"/>
        <v>18.055272777214711</v>
      </c>
      <c r="Q25" s="7">
        <f t="shared" si="2"/>
        <v>0.25019253660446122</v>
      </c>
      <c r="R25" s="7">
        <f t="shared" si="3"/>
        <v>4.0229667911530402</v>
      </c>
      <c r="S25" s="7">
        <f t="shared" si="4"/>
        <v>14.171168600491832</v>
      </c>
      <c r="T25" s="7">
        <f t="shared" si="5"/>
        <v>17.79778917340861</v>
      </c>
      <c r="U25" s="7">
        <f t="shared" si="6"/>
        <v>13.720122549549385</v>
      </c>
      <c r="V25" s="7">
        <f t="shared" si="7"/>
        <v>7.9780513017941281</v>
      </c>
      <c r="W25" s="7">
        <f t="shared" si="8"/>
        <v>29.171702618572954</v>
      </c>
      <c r="X25" s="7">
        <f t="shared" si="9"/>
        <v>12.888006428425616</v>
      </c>
      <c r="Y25" s="7">
        <f t="shared" si="10"/>
        <v>98.174084866336869</v>
      </c>
      <c r="Z25" s="7">
        <f t="shared" si="11"/>
        <v>1.8259151336629915</v>
      </c>
      <c r="AA25" s="7">
        <f t="shared" si="12"/>
        <v>3.1336062298894274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2020-04-11T13:41:51Z</dcterms:created>
  <dcterms:modified xsi:type="dcterms:W3CDTF">2020-04-11T13:44:27Z</dcterms:modified>
</cp:coreProperties>
</file>