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oulous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<sst xmlns="http://schemas.openxmlformats.org/spreadsheetml/2006/main" count="101" uniqueCount="101">
  <si>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</si>
  <si>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</si>
  <si>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</si>
  <si>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</si>
  <si>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</si>
  <si>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</si>
  <si>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</si>
  <si>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</si>
  <si>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</si>
  <si>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</si>
  <si>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</si>
  <si>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</si>
  <si>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</si>
  <si>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</si>
  <si>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</si>
  <si>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</si>
  <si>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</si>
  <si>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</si>
  <si>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</si>
  <si>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</si>
  <si>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</si>
  <si>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</si>
  <si>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</si>
  <si>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</si>
  <si>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</si>
  <si>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31003</t>
  </si>
  <si>
    <t>31022</t>
  </si>
  <si>
    <t>31032</t>
  </si>
  <si>
    <t>31044</t>
  </si>
  <si>
    <t>31053</t>
  </si>
  <si>
    <t>31056</t>
  </si>
  <si>
    <t>31069</t>
  </si>
  <si>
    <t>31088</t>
  </si>
  <si>
    <t>31091</t>
  </si>
  <si>
    <t>31116</t>
  </si>
  <si>
    <t>31149</t>
  </si>
  <si>
    <t>31150</t>
  </si>
  <si>
    <t>31157</t>
  </si>
  <si>
    <t>31163</t>
  </si>
  <si>
    <t>31182</t>
  </si>
  <si>
    <t>31184</t>
  </si>
  <si>
    <t>31186</t>
  </si>
  <si>
    <t>31205</t>
  </si>
  <si>
    <t>31230</t>
  </si>
  <si>
    <t>31282</t>
  </si>
  <si>
    <t>31293</t>
  </si>
  <si>
    <t>31351</t>
  </si>
  <si>
    <t>31352</t>
  </si>
  <si>
    <t>31355</t>
  </si>
  <si>
    <t>31389</t>
  </si>
  <si>
    <t>31417</t>
  </si>
  <si>
    <t>31418</t>
  </si>
  <si>
    <t>31445</t>
  </si>
  <si>
    <t>31467</t>
  </si>
  <si>
    <t>31488</t>
  </si>
  <si>
    <t>31490</t>
  </si>
  <si>
    <t>31506</t>
  </si>
  <si>
    <t>31541</t>
  </si>
  <si>
    <t>31555</t>
  </si>
  <si>
    <t>31557</t>
  </si>
  <si>
    <t>31561</t>
  </si>
  <si>
    <t>31588</t>
  </si>
  <si>
    <t>Aigrefeuille</t>
  </si>
  <si>
    <t>Aucamville</t>
  </si>
  <si>
    <t>Aussonne</t>
  </si>
  <si>
    <t>Balma</t>
  </si>
  <si>
    <t>Beaupuy</t>
  </si>
  <si>
    <t>Beauzelle</t>
  </si>
  <si>
    <t>Blagnac</t>
  </si>
  <si>
    <t>Brax</t>
  </si>
  <si>
    <t>Bruguières</t>
  </si>
  <si>
    <t>Castelginest</t>
  </si>
  <si>
    <t>Colomiers</t>
  </si>
  <si>
    <t>Cornebarrieu</t>
  </si>
  <si>
    <t>Cugnaux</t>
  </si>
  <si>
    <t>Drémil-Lafage</t>
  </si>
  <si>
    <t>Fenouillet</t>
  </si>
  <si>
    <t>Flourens</t>
  </si>
  <si>
    <t>Fonbeauzard</t>
  </si>
  <si>
    <t>Gagnac-sur-Garonne</t>
  </si>
  <si>
    <t>Gratentour</t>
  </si>
  <si>
    <t>Launaguet</t>
  </si>
  <si>
    <t>Lespinasse</t>
  </si>
  <si>
    <t>Mondonville</t>
  </si>
  <si>
    <t>Mondouzil</t>
  </si>
  <si>
    <t>Mons</t>
  </si>
  <si>
    <t>Montrabé</t>
  </si>
  <si>
    <t>Pibrac</t>
  </si>
  <si>
    <t>Pin-Balma</t>
  </si>
  <si>
    <t>Quint-Fonsegrives</t>
  </si>
  <si>
    <t>Saint-Alban</t>
  </si>
  <si>
    <t>Saint-Jean</t>
  </si>
  <si>
    <t>Saint-Jory</t>
  </si>
  <si>
    <t>Saint-Orens-de-Gameville</t>
  </si>
  <si>
    <t>Seilh</t>
  </si>
  <si>
    <t>Toulouse</t>
  </si>
  <si>
    <t>Tournefeuille</t>
  </si>
  <si>
    <t>L'Union</t>
  </si>
  <si>
    <t>Villeneuve-Tolosane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</si>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</sst>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workbookViewId="0"/>
  </sheetViews>
  <sheetFormatPr baseColWidth="10" defaultColWidth="14.7109375" defaultRowHeight="15" x14ac:dyDescent="0.25"/>
  <cols>
    <col min="2" max="2" width="24.425781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99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100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62</v>
      </c>
      <c r="C2" s="7">
        <v>1256</v>
      </c>
      <c r="D2" s="7">
        <v>972.39965161887403</v>
      </c>
      <c r="E2" s="7">
        <v>0</v>
      </c>
      <c r="F2" s="7">
        <v>41.148199223696501</v>
      </c>
      <c r="G2" s="7">
        <v>273.76397382513801</v>
      </c>
      <c r="H2" s="7">
        <v>238.47041512441501</v>
      </c>
      <c r="I2" s="7">
        <v>113.755940253877</v>
      </c>
      <c r="J2" s="7">
        <v>51.8463587074081</v>
      </c>
      <c r="K2" s="7">
        <v>72.982041133198706</v>
      </c>
      <c r="L2" s="7">
        <v>180.43272335114099</v>
      </c>
      <c r="M2" s="7">
        <v>1233.3684919847001</v>
      </c>
      <c r="N2" s="7">
        <v>22.631508015296099</v>
      </c>
      <c r="O2" s="7">
        <v>38.099835826523602</v>
      </c>
      <c r="P2" s="5">
        <f>(C2-D2)/C2*100</f>
        <v>22.579645571745701</v>
      </c>
      <c r="Q2" s="5">
        <f>E2/$D2*100</f>
        <v>0</v>
      </c>
      <c r="R2" s="5">
        <f t="shared" ref="R2:X2" si="0">F2/$D2*100</f>
        <v>4.231613941365775</v>
      </c>
      <c r="S2" s="5">
        <f t="shared" si="0"/>
        <v>28.153442195230046</v>
      </c>
      <c r="T2" s="5">
        <f t="shared" si="0"/>
        <v>24.523909971317227</v>
      </c>
      <c r="U2" s="5">
        <f t="shared" si="0"/>
        <v>11.698476039609169</v>
      </c>
      <c r="V2" s="5">
        <f t="shared" si="0"/>
        <v>5.3317952779079105</v>
      </c>
      <c r="W2" s="5">
        <f t="shared" si="0"/>
        <v>7.5053545125912446</v>
      </c>
      <c r="X2" s="5">
        <f t="shared" si="0"/>
        <v>18.555408061978664</v>
      </c>
      <c r="Y2" s="5">
        <f>M2/C2*100</f>
        <v>98.198128342730897</v>
      </c>
      <c r="Z2" s="5">
        <f>N2/C2*100</f>
        <v>1.8018716572687978</v>
      </c>
      <c r="AA2" s="5">
        <f>O2/C2*100</f>
        <v>3.0334264193092038</v>
      </c>
    </row>
    <row r="3" spans="1:27" x14ac:dyDescent="0.25">
      <c r="A3" t="s">
        <v>26</v>
      </c>
      <c r="B3" t="s">
        <v>63</v>
      </c>
      <c r="C3" s="7">
        <v>8413.0000000000091</v>
      </c>
      <c r="D3" s="7">
        <v>6915.4156192734399</v>
      </c>
      <c r="E3" s="7">
        <v>0</v>
      </c>
      <c r="F3" s="7">
        <v>360.05713903500902</v>
      </c>
      <c r="G3" s="7">
        <v>755.562023925586</v>
      </c>
      <c r="H3" s="7">
        <v>1277.3042026759899</v>
      </c>
      <c r="I3" s="7">
        <v>1370.6713475095301</v>
      </c>
      <c r="J3" s="7">
        <v>939.48909936278505</v>
      </c>
      <c r="K3" s="7">
        <v>1443.1673698758</v>
      </c>
      <c r="L3" s="7">
        <v>769.16443688873903</v>
      </c>
      <c r="M3" s="7">
        <v>8065.3904814096204</v>
      </c>
      <c r="N3" s="7">
        <v>347.60951859038801</v>
      </c>
      <c r="O3" s="7">
        <v>674.49544917462299</v>
      </c>
      <c r="P3" s="5">
        <f t="shared" ref="P3:P38" si="1">(C3-D3)/C3*100</f>
        <v>17.800836571099104</v>
      </c>
      <c r="Q3" s="5">
        <f t="shared" ref="Q3:Q38" si="2">E3/$D3*100</f>
        <v>0</v>
      </c>
      <c r="R3" s="5">
        <f t="shared" ref="R3:R38" si="3">F3/$D3*100</f>
        <v>5.2065871215537722</v>
      </c>
      <c r="S3" s="5">
        <f t="shared" ref="S3:S38" si="4">G3/$D3*100</f>
        <v>10.92576448796245</v>
      </c>
      <c r="T3" s="5">
        <f t="shared" ref="T3:T38" si="5">H3/$D3*100</f>
        <v>18.470389532569968</v>
      </c>
      <c r="U3" s="5">
        <f t="shared" ref="U3:U38" si="6">I3/$D3*100</f>
        <v>19.820520167861407</v>
      </c>
      <c r="V3" s="5">
        <f t="shared" ref="V3:V38" si="7">J3/$D3*100</f>
        <v>13.585432186380885</v>
      </c>
      <c r="W3" s="5">
        <f t="shared" ref="W3:W38" si="8">K3/$D3*100</f>
        <v>20.868845046039684</v>
      </c>
      <c r="X3" s="5">
        <f t="shared" ref="X3:X38" si="9">L3/$D3*100</f>
        <v>11.122461457631818</v>
      </c>
      <c r="Y3" s="5">
        <f t="shared" ref="Y3:Y38" si="10">M3/C3*100</f>
        <v>95.868185919524677</v>
      </c>
      <c r="Z3" s="5">
        <f t="shared" ref="Z3:Z38" si="11">N3/C3*100</f>
        <v>4.1318140804753076</v>
      </c>
      <c r="AA3" s="5">
        <f t="shared" ref="AA3:AA38" si="12">O3/C3*100</f>
        <v>8.0173000020756238</v>
      </c>
    </row>
    <row r="4" spans="1:27" x14ac:dyDescent="0.25">
      <c r="A4" t="s">
        <v>27</v>
      </c>
      <c r="B4" t="s">
        <v>64</v>
      </c>
      <c r="C4" s="7">
        <v>6980</v>
      </c>
      <c r="D4" s="7">
        <v>5421.8787966444897</v>
      </c>
      <c r="E4" s="7">
        <v>4.9971073184842396</v>
      </c>
      <c r="F4" s="7">
        <v>209.87850737633801</v>
      </c>
      <c r="G4" s="7">
        <v>679.60659531385704</v>
      </c>
      <c r="H4" s="7">
        <v>1004.42146369685</v>
      </c>
      <c r="I4" s="7">
        <v>879.49088805322594</v>
      </c>
      <c r="J4" s="7">
        <v>504.71073184842402</v>
      </c>
      <c r="K4" s="7">
        <v>1319.2363320798399</v>
      </c>
      <c r="L4" s="7">
        <v>819.53717095747697</v>
      </c>
      <c r="M4" s="7">
        <v>6623.2065374602298</v>
      </c>
      <c r="N4" s="7">
        <v>356.79346253977502</v>
      </c>
      <c r="O4" s="7">
        <v>524.69626844084496</v>
      </c>
      <c r="P4" s="5">
        <f t="shared" si="1"/>
        <v>22.322653343202152</v>
      </c>
      <c r="Q4" s="5">
        <f t="shared" si="2"/>
        <v>9.2165603583334726E-2</v>
      </c>
      <c r="R4" s="5">
        <f t="shared" si="3"/>
        <v>3.8709553505000578</v>
      </c>
      <c r="S4" s="5">
        <f t="shared" si="4"/>
        <v>12.53452208733353</v>
      </c>
      <c r="T4" s="5">
        <f t="shared" si="5"/>
        <v>18.525339672263968</v>
      </c>
      <c r="U4" s="5">
        <f t="shared" si="6"/>
        <v>16.221146230666907</v>
      </c>
      <c r="V4" s="5">
        <f t="shared" si="7"/>
        <v>9.3087793139304598</v>
      </c>
      <c r="W4" s="5">
        <f t="shared" si="8"/>
        <v>24.33171934600038</v>
      </c>
      <c r="X4" s="5">
        <f t="shared" si="9"/>
        <v>15.115372395721478</v>
      </c>
      <c r="Y4" s="5">
        <f t="shared" si="10"/>
        <v>94.888345808885816</v>
      </c>
      <c r="Z4" s="5">
        <f t="shared" si="11"/>
        <v>5.1116541911142548</v>
      </c>
      <c r="AA4" s="5">
        <f t="shared" si="12"/>
        <v>7.5171385163444837</v>
      </c>
    </row>
    <row r="5" spans="1:27" x14ac:dyDescent="0.25">
      <c r="A5" t="s">
        <v>28</v>
      </c>
      <c r="B5" t="s">
        <v>65</v>
      </c>
      <c r="C5" s="7">
        <v>16394</v>
      </c>
      <c r="D5" s="7">
        <v>13585.4878647151</v>
      </c>
      <c r="E5" s="7">
        <v>8.1267671710357607</v>
      </c>
      <c r="F5" s="7">
        <v>412.57329876632502</v>
      </c>
      <c r="G5" s="7">
        <v>2470.5899937258901</v>
      </c>
      <c r="H5" s="7">
        <v>2123.6749611125101</v>
      </c>
      <c r="I5" s="7">
        <v>1829.9088738171499</v>
      </c>
      <c r="J5" s="7">
        <v>762.51582285659697</v>
      </c>
      <c r="K5" s="7">
        <v>3658.5062434634301</v>
      </c>
      <c r="L5" s="7">
        <v>2319.5919038021898</v>
      </c>
      <c r="M5" s="7">
        <v>15737.622653898001</v>
      </c>
      <c r="N5" s="7">
        <v>656.37734610198595</v>
      </c>
      <c r="O5" s="7">
        <v>1153.04660945927</v>
      </c>
      <c r="P5" s="5">
        <f t="shared" si="1"/>
        <v>17.131341559624865</v>
      </c>
      <c r="Q5" s="5">
        <f t="shared" si="2"/>
        <v>5.9819472454448998E-2</v>
      </c>
      <c r="R5" s="5">
        <f t="shared" si="3"/>
        <v>3.0368677435418481</v>
      </c>
      <c r="S5" s="5">
        <f t="shared" si="4"/>
        <v>18.185508082802297</v>
      </c>
      <c r="T5" s="5">
        <f t="shared" si="5"/>
        <v>15.631937419253259</v>
      </c>
      <c r="U5" s="5">
        <f t="shared" si="6"/>
        <v>13.469585281290335</v>
      </c>
      <c r="V5" s="5">
        <f t="shared" si="7"/>
        <v>5.6127231531893731</v>
      </c>
      <c r="W5" s="5">
        <f t="shared" si="8"/>
        <v>26.929516848382629</v>
      </c>
      <c r="X5" s="5">
        <f t="shared" si="9"/>
        <v>17.074041999086013</v>
      </c>
      <c r="Y5" s="5">
        <f t="shared" si="10"/>
        <v>95.996234316811041</v>
      </c>
      <c r="Z5" s="5">
        <f t="shared" si="11"/>
        <v>4.0037656831888864</v>
      </c>
      <c r="AA5" s="5">
        <f t="shared" si="12"/>
        <v>7.0333451839652925</v>
      </c>
    </row>
    <row r="6" spans="1:27" x14ac:dyDescent="0.25">
      <c r="A6" t="s">
        <v>29</v>
      </c>
      <c r="B6" t="s">
        <v>66</v>
      </c>
      <c r="C6" s="7">
        <v>1337</v>
      </c>
      <c r="D6" s="7">
        <v>1145</v>
      </c>
      <c r="E6" s="7">
        <v>0</v>
      </c>
      <c r="F6" s="7">
        <v>40</v>
      </c>
      <c r="G6" s="7">
        <v>155</v>
      </c>
      <c r="H6" s="7">
        <v>200</v>
      </c>
      <c r="I6" s="7">
        <v>95</v>
      </c>
      <c r="J6" s="7">
        <v>75</v>
      </c>
      <c r="K6" s="7">
        <v>370</v>
      </c>
      <c r="L6" s="7">
        <v>210</v>
      </c>
      <c r="M6" s="7">
        <v>1305</v>
      </c>
      <c r="N6" s="7">
        <v>32</v>
      </c>
      <c r="O6" s="7">
        <v>78</v>
      </c>
      <c r="P6" s="5">
        <f t="shared" si="1"/>
        <v>14.360508601346297</v>
      </c>
      <c r="Q6" s="5">
        <f t="shared" si="2"/>
        <v>0</v>
      </c>
      <c r="R6" s="5">
        <f t="shared" si="3"/>
        <v>3.4934497816593884</v>
      </c>
      <c r="S6" s="5">
        <f t="shared" si="4"/>
        <v>13.537117903930133</v>
      </c>
      <c r="T6" s="5">
        <f t="shared" si="5"/>
        <v>17.467248908296941</v>
      </c>
      <c r="U6" s="5">
        <f t="shared" si="6"/>
        <v>8.2969432314410483</v>
      </c>
      <c r="V6" s="5">
        <f t="shared" si="7"/>
        <v>6.5502183406113534</v>
      </c>
      <c r="W6" s="5">
        <f t="shared" si="8"/>
        <v>32.314410480349345</v>
      </c>
      <c r="X6" s="5">
        <f t="shared" si="9"/>
        <v>18.340611353711793</v>
      </c>
      <c r="Y6" s="5">
        <f t="shared" si="10"/>
        <v>97.60658189977562</v>
      </c>
      <c r="Z6" s="5">
        <f t="shared" si="11"/>
        <v>2.3934181002243831</v>
      </c>
      <c r="AA6" s="5">
        <f t="shared" si="12"/>
        <v>5.8339566192969334</v>
      </c>
    </row>
    <row r="7" spans="1:27" x14ac:dyDescent="0.25">
      <c r="A7" t="s">
        <v>30</v>
      </c>
      <c r="B7" t="s">
        <v>67</v>
      </c>
      <c r="C7" s="7">
        <v>6294</v>
      </c>
      <c r="D7" s="7">
        <v>5153.9622357251001</v>
      </c>
      <c r="E7" s="7">
        <v>0</v>
      </c>
      <c r="F7" s="7">
        <v>142.876652056198</v>
      </c>
      <c r="G7" s="7">
        <v>778.43141465100905</v>
      </c>
      <c r="H7" s="7">
        <v>970.575877761068</v>
      </c>
      <c r="I7" s="7">
        <v>931.16162891797899</v>
      </c>
      <c r="J7" s="7">
        <v>438.48351837936599</v>
      </c>
      <c r="K7" s="7">
        <v>1173.1231025731099</v>
      </c>
      <c r="L7" s="7">
        <v>719.31004138637502</v>
      </c>
      <c r="M7" s="7">
        <v>5865.3506603199503</v>
      </c>
      <c r="N7" s="7">
        <v>428.649339680048</v>
      </c>
      <c r="O7" s="7">
        <v>618.88124088231598</v>
      </c>
      <c r="P7" s="5">
        <f t="shared" si="1"/>
        <v>18.113088088257069</v>
      </c>
      <c r="Q7" s="5">
        <f t="shared" si="2"/>
        <v>0</v>
      </c>
      <c r="R7" s="5">
        <f t="shared" si="3"/>
        <v>2.772171108779903</v>
      </c>
      <c r="S7" s="5">
        <f t="shared" si="4"/>
        <v>15.103552937490495</v>
      </c>
      <c r="T7" s="5">
        <f t="shared" si="5"/>
        <v>18.831645118263456</v>
      </c>
      <c r="U7" s="5">
        <f t="shared" si="6"/>
        <v>18.066908260669003</v>
      </c>
      <c r="V7" s="5">
        <f t="shared" si="7"/>
        <v>8.5076975407383184</v>
      </c>
      <c r="W7" s="5">
        <f t="shared" si="8"/>
        <v>22.761577382960116</v>
      </c>
      <c r="X7" s="5">
        <f t="shared" si="9"/>
        <v>13.956447651098802</v>
      </c>
      <c r="Y7" s="5">
        <f t="shared" si="10"/>
        <v>93.189556090243883</v>
      </c>
      <c r="Z7" s="5">
        <f t="shared" si="11"/>
        <v>6.8104439097560849</v>
      </c>
      <c r="AA7" s="5">
        <f t="shared" si="12"/>
        <v>9.8328764042312677</v>
      </c>
    </row>
    <row r="8" spans="1:27" x14ac:dyDescent="0.25">
      <c r="A8" t="s">
        <v>31</v>
      </c>
      <c r="B8" t="s">
        <v>68</v>
      </c>
      <c r="C8" s="7">
        <v>24288</v>
      </c>
      <c r="D8" s="7">
        <v>20123.015569927298</v>
      </c>
      <c r="E8" s="7">
        <v>39.276926106247302</v>
      </c>
      <c r="F8" s="7">
        <v>554.72658367868701</v>
      </c>
      <c r="G8" s="7">
        <v>3724.8500505701199</v>
      </c>
      <c r="H8" s="7">
        <v>3697.4137122376001</v>
      </c>
      <c r="I8" s="7">
        <v>3076.6724624004701</v>
      </c>
      <c r="J8" s="7">
        <v>1801.4104199297501</v>
      </c>
      <c r="K8" s="7">
        <v>4368.6796262225198</v>
      </c>
      <c r="L8" s="7">
        <v>2859.9857887818998</v>
      </c>
      <c r="M8" s="7">
        <v>22384.330895641499</v>
      </c>
      <c r="N8" s="7">
        <v>1903.6691043584699</v>
      </c>
      <c r="O8" s="7">
        <v>2909.3953794201302</v>
      </c>
      <c r="P8" s="5">
        <f t="shared" si="1"/>
        <v>17.148321928823705</v>
      </c>
      <c r="Q8" s="5">
        <f t="shared" si="2"/>
        <v>0.1951840963883387</v>
      </c>
      <c r="R8" s="5">
        <f t="shared" si="3"/>
        <v>2.7566772075040995</v>
      </c>
      <c r="S8" s="5">
        <f t="shared" si="4"/>
        <v>18.51039690162888</v>
      </c>
      <c r="T8" s="5">
        <f t="shared" si="5"/>
        <v>18.374053826023843</v>
      </c>
      <c r="U8" s="5">
        <f t="shared" si="6"/>
        <v>15.289321084650862</v>
      </c>
      <c r="V8" s="5">
        <f t="shared" si="7"/>
        <v>8.951990389660363</v>
      </c>
      <c r="W8" s="5">
        <f t="shared" si="8"/>
        <v>21.709865556886328</v>
      </c>
      <c r="X8" s="5">
        <f t="shared" si="9"/>
        <v>14.212510937257267</v>
      </c>
      <c r="Y8" s="5">
        <f t="shared" si="10"/>
        <v>92.162100196152423</v>
      </c>
      <c r="Z8" s="5">
        <f t="shared" si="11"/>
        <v>7.8378998038474545</v>
      </c>
      <c r="AA8" s="5">
        <f t="shared" si="12"/>
        <v>11.978735916584858</v>
      </c>
    </row>
    <row r="9" spans="1:27" x14ac:dyDescent="0.25">
      <c r="A9" t="s">
        <v>32</v>
      </c>
      <c r="B9" t="s">
        <v>69</v>
      </c>
      <c r="C9" s="7">
        <v>2786</v>
      </c>
      <c r="D9" s="7">
        <v>2262.5623851543501</v>
      </c>
      <c r="E9" s="7">
        <v>0</v>
      </c>
      <c r="F9" s="7">
        <v>68.616092903636499</v>
      </c>
      <c r="G9" s="7">
        <v>524.30965453504405</v>
      </c>
      <c r="H9" s="7">
        <v>425.91968884317703</v>
      </c>
      <c r="I9" s="7">
        <v>300.857462143048</v>
      </c>
      <c r="J9" s="7">
        <v>115.849666953682</v>
      </c>
      <c r="K9" s="7">
        <v>483.492226132756</v>
      </c>
      <c r="L9" s="7">
        <v>343.51759364300602</v>
      </c>
      <c r="M9" s="7">
        <v>2612.2146914999998</v>
      </c>
      <c r="N9" s="7">
        <v>173.78530850000001</v>
      </c>
      <c r="O9" s="7">
        <v>243.815289385087</v>
      </c>
      <c r="P9" s="5">
        <f t="shared" si="1"/>
        <v>18.788141236383701</v>
      </c>
      <c r="Q9" s="5">
        <f t="shared" si="2"/>
        <v>0</v>
      </c>
      <c r="R9" s="5">
        <f t="shared" si="3"/>
        <v>3.0326718659276026</v>
      </c>
      <c r="S9" s="5">
        <f t="shared" si="4"/>
        <v>23.173268413514975</v>
      </c>
      <c r="T9" s="5">
        <f t="shared" si="5"/>
        <v>18.824660554679962</v>
      </c>
      <c r="U9" s="5">
        <f t="shared" si="6"/>
        <v>13.297200736523504</v>
      </c>
      <c r="V9" s="5">
        <f t="shared" si="7"/>
        <v>5.1202860842123847</v>
      </c>
      <c r="W9" s="5">
        <f t="shared" si="8"/>
        <v>21.369232923925434</v>
      </c>
      <c r="X9" s="5">
        <f t="shared" si="9"/>
        <v>15.182679421216116</v>
      </c>
      <c r="Y9" s="5">
        <f t="shared" si="10"/>
        <v>93.762192803302227</v>
      </c>
      <c r="Z9" s="5">
        <f t="shared" si="11"/>
        <v>6.2378071966977746</v>
      </c>
      <c r="AA9" s="5">
        <f t="shared" si="12"/>
        <v>8.7514461372967336</v>
      </c>
    </row>
    <row r="10" spans="1:27" x14ac:dyDescent="0.25">
      <c r="A10" t="s">
        <v>33</v>
      </c>
      <c r="B10" t="s">
        <v>70</v>
      </c>
      <c r="C10" s="7">
        <v>5654.00000000001</v>
      </c>
      <c r="D10" s="7">
        <v>4545.4098938257703</v>
      </c>
      <c r="E10" s="7">
        <v>5.1188127219025903</v>
      </c>
      <c r="F10" s="7">
        <v>265.43832328368302</v>
      </c>
      <c r="G10" s="7">
        <v>591.04604011654999</v>
      </c>
      <c r="H10" s="7">
        <v>823.98633257146196</v>
      </c>
      <c r="I10" s="7">
        <v>687.69538470494899</v>
      </c>
      <c r="J10" s="7">
        <v>460.16969138092901</v>
      </c>
      <c r="K10" s="7">
        <v>1122.6074508638301</v>
      </c>
      <c r="L10" s="7">
        <v>589.34785818246701</v>
      </c>
      <c r="M10" s="7">
        <v>5510.01134749009</v>
      </c>
      <c r="N10" s="7">
        <v>143.98865250991801</v>
      </c>
      <c r="O10" s="7">
        <v>302.87625069373797</v>
      </c>
      <c r="P10" s="5">
        <f t="shared" si="1"/>
        <v>19.607182634846794</v>
      </c>
      <c r="Q10" s="5">
        <f t="shared" si="2"/>
        <v>0.11261498613921923</v>
      </c>
      <c r="R10" s="5">
        <f t="shared" si="3"/>
        <v>5.8397004777113617</v>
      </c>
      <c r="S10" s="5">
        <f t="shared" si="4"/>
        <v>13.003140617073802</v>
      </c>
      <c r="T10" s="5">
        <f t="shared" si="5"/>
        <v>18.127877393207569</v>
      </c>
      <c r="U10" s="5">
        <f t="shared" si="6"/>
        <v>15.129447085488943</v>
      </c>
      <c r="V10" s="5">
        <f t="shared" si="7"/>
        <v>10.12383266041634</v>
      </c>
      <c r="W10" s="5">
        <f t="shared" si="8"/>
        <v>24.697606532443135</v>
      </c>
      <c r="X10" s="5">
        <f t="shared" si="9"/>
        <v>12.965780247519682</v>
      </c>
      <c r="Y10" s="5">
        <f t="shared" si="10"/>
        <v>97.453331225505494</v>
      </c>
      <c r="Z10" s="5">
        <f t="shared" si="11"/>
        <v>2.5466687744944774</v>
      </c>
      <c r="AA10" s="5">
        <f t="shared" si="12"/>
        <v>5.3568491456267671</v>
      </c>
    </row>
    <row r="11" spans="1:27" x14ac:dyDescent="0.25">
      <c r="A11" t="s">
        <v>34</v>
      </c>
      <c r="B11" t="s">
        <v>71</v>
      </c>
      <c r="C11" s="7">
        <v>10199</v>
      </c>
      <c r="D11" s="7">
        <v>8143.3930616771904</v>
      </c>
      <c r="E11" s="7">
        <v>0</v>
      </c>
      <c r="F11" s="7">
        <v>351.572605700483</v>
      </c>
      <c r="G11" s="7">
        <v>892.54356976236897</v>
      </c>
      <c r="H11" s="7">
        <v>1367.30078772108</v>
      </c>
      <c r="I11" s="7">
        <v>1561.9512470841501</v>
      </c>
      <c r="J11" s="7">
        <v>940.01929155823996</v>
      </c>
      <c r="K11" s="7">
        <v>1996.5029595369699</v>
      </c>
      <c r="L11" s="7">
        <v>1033.5026003139101</v>
      </c>
      <c r="M11" s="7">
        <v>9813.39623325311</v>
      </c>
      <c r="N11" s="7">
        <v>385.60376674688598</v>
      </c>
      <c r="O11" s="7">
        <v>768.459895950435</v>
      </c>
      <c r="P11" s="5">
        <f t="shared" si="1"/>
        <v>20.154985178182269</v>
      </c>
      <c r="Q11" s="5">
        <f t="shared" si="2"/>
        <v>0</v>
      </c>
      <c r="R11" s="5">
        <f t="shared" si="3"/>
        <v>4.3172741759818001</v>
      </c>
      <c r="S11" s="5">
        <f t="shared" si="4"/>
        <v>10.960340032739905</v>
      </c>
      <c r="T11" s="5">
        <f t="shared" si="5"/>
        <v>16.790308135261185</v>
      </c>
      <c r="U11" s="5">
        <f t="shared" si="6"/>
        <v>19.180595057294887</v>
      </c>
      <c r="V11" s="5">
        <f t="shared" si="7"/>
        <v>11.543336842992032</v>
      </c>
      <c r="W11" s="5">
        <f t="shared" si="8"/>
        <v>24.516843831750101</v>
      </c>
      <c r="X11" s="5">
        <f t="shared" si="9"/>
        <v>12.691301923980234</v>
      </c>
      <c r="Y11" s="5">
        <f t="shared" si="10"/>
        <v>96.21920024760378</v>
      </c>
      <c r="Z11" s="5">
        <f t="shared" si="11"/>
        <v>3.780799752396176</v>
      </c>
      <c r="AA11" s="5">
        <f t="shared" si="12"/>
        <v>7.5346592406160902</v>
      </c>
    </row>
    <row r="12" spans="1:27" x14ac:dyDescent="0.25">
      <c r="A12" t="s">
        <v>35</v>
      </c>
      <c r="B12" t="s">
        <v>72</v>
      </c>
      <c r="C12" s="7">
        <v>38716</v>
      </c>
      <c r="D12" s="7">
        <v>31005.145813108</v>
      </c>
      <c r="E12" s="7">
        <v>11.2370649621396</v>
      </c>
      <c r="F12" s="7">
        <v>856.24109552082496</v>
      </c>
      <c r="G12" s="7">
        <v>4482.3587487800596</v>
      </c>
      <c r="H12" s="7">
        <v>5320.0864366633796</v>
      </c>
      <c r="I12" s="7">
        <v>5136.7483181596499</v>
      </c>
      <c r="J12" s="7">
        <v>3890.3863921535899</v>
      </c>
      <c r="K12" s="7">
        <v>6456.9950890357604</v>
      </c>
      <c r="L12" s="7">
        <v>4851.0926678326196</v>
      </c>
      <c r="M12" s="7">
        <v>34855.147373781198</v>
      </c>
      <c r="N12" s="7">
        <v>3860.8526262188002</v>
      </c>
      <c r="O12" s="7">
        <v>5154.38730935284</v>
      </c>
      <c r="P12" s="5">
        <f t="shared" si="1"/>
        <v>19.916453628711643</v>
      </c>
      <c r="Q12" s="5">
        <f t="shared" si="2"/>
        <v>3.62425806021816E-2</v>
      </c>
      <c r="R12" s="5">
        <f t="shared" si="3"/>
        <v>2.7616096395161387</v>
      </c>
      <c r="S12" s="5">
        <f t="shared" si="4"/>
        <v>14.456822024959029</v>
      </c>
      <c r="T12" s="5">
        <f t="shared" si="5"/>
        <v>17.158720906302637</v>
      </c>
      <c r="U12" s="5">
        <f t="shared" si="6"/>
        <v>16.567405775553535</v>
      </c>
      <c r="V12" s="5">
        <f t="shared" si="7"/>
        <v>12.547550705305365</v>
      </c>
      <c r="W12" s="5">
        <f t="shared" si="8"/>
        <v>20.825559498920164</v>
      </c>
      <c r="X12" s="5">
        <f t="shared" si="9"/>
        <v>15.646088868841023</v>
      </c>
      <c r="Y12" s="5">
        <f t="shared" si="10"/>
        <v>90.027759514880671</v>
      </c>
      <c r="Z12" s="5">
        <f t="shared" si="11"/>
        <v>9.9722404851193307</v>
      </c>
      <c r="AA12" s="5">
        <f t="shared" si="12"/>
        <v>13.31332603924176</v>
      </c>
    </row>
    <row r="13" spans="1:27" x14ac:dyDescent="0.25">
      <c r="A13" t="s">
        <v>36</v>
      </c>
      <c r="B13" t="s">
        <v>73</v>
      </c>
      <c r="C13" s="7">
        <v>6521</v>
      </c>
      <c r="D13" s="7">
        <v>5156.1331895065596</v>
      </c>
      <c r="E13" s="7">
        <v>4.9268350712265701</v>
      </c>
      <c r="F13" s="7">
        <v>177.366062564157</v>
      </c>
      <c r="G13" s="7">
        <v>945.952333675501</v>
      </c>
      <c r="H13" s="7">
        <v>1024.81299423163</v>
      </c>
      <c r="I13" s="7">
        <v>786.84928304792595</v>
      </c>
      <c r="J13" s="7">
        <v>458.26862603626699</v>
      </c>
      <c r="K13" s="7">
        <v>1039.08647581748</v>
      </c>
      <c r="L13" s="7">
        <v>718.87057906238101</v>
      </c>
      <c r="M13" s="7">
        <v>6051.7857217463297</v>
      </c>
      <c r="N13" s="7">
        <v>469.214278253668</v>
      </c>
      <c r="O13" s="7">
        <v>672.29987354355296</v>
      </c>
      <c r="P13" s="5">
        <f t="shared" si="1"/>
        <v>20.930329864950782</v>
      </c>
      <c r="Q13" s="5">
        <f t="shared" si="2"/>
        <v>9.555290544575841E-2</v>
      </c>
      <c r="R13" s="5">
        <f t="shared" si="3"/>
        <v>3.4399045960473122</v>
      </c>
      <c r="S13" s="5">
        <f t="shared" si="4"/>
        <v>18.346157845585605</v>
      </c>
      <c r="T13" s="5">
        <f t="shared" si="5"/>
        <v>19.875611365456297</v>
      </c>
      <c r="U13" s="5">
        <f t="shared" si="6"/>
        <v>15.260453020284126</v>
      </c>
      <c r="V13" s="5">
        <f t="shared" si="7"/>
        <v>8.8878353059014596</v>
      </c>
      <c r="W13" s="5">
        <f t="shared" si="8"/>
        <v>20.152436673516579</v>
      </c>
      <c r="X13" s="5">
        <f t="shared" si="9"/>
        <v>13.942048287763036</v>
      </c>
      <c r="Y13" s="5">
        <f t="shared" si="10"/>
        <v>92.804565584209925</v>
      </c>
      <c r="Z13" s="5">
        <f t="shared" si="11"/>
        <v>7.1954344157900323</v>
      </c>
      <c r="AA13" s="5">
        <f t="shared" si="12"/>
        <v>10.309766501204615</v>
      </c>
    </row>
    <row r="14" spans="1:27" x14ac:dyDescent="0.25">
      <c r="A14" t="s">
        <v>37</v>
      </c>
      <c r="B14" t="s">
        <v>74</v>
      </c>
      <c r="C14" s="7">
        <v>17771</v>
      </c>
      <c r="D14" s="7">
        <v>14096.852574239199</v>
      </c>
      <c r="E14" s="7">
        <v>12.575147514665099</v>
      </c>
      <c r="F14" s="7">
        <v>451.68630474340898</v>
      </c>
      <c r="G14" s="7">
        <v>1969.18866831324</v>
      </c>
      <c r="H14" s="7">
        <v>2464.28210255675</v>
      </c>
      <c r="I14" s="7">
        <v>2415.7748042729299</v>
      </c>
      <c r="J14" s="7">
        <v>1390.20129593002</v>
      </c>
      <c r="K14" s="7">
        <v>3282.75899239808</v>
      </c>
      <c r="L14" s="7">
        <v>2110.3852585100699</v>
      </c>
      <c r="M14" s="7">
        <v>16639.364602358</v>
      </c>
      <c r="N14" s="7">
        <v>1131.635397642</v>
      </c>
      <c r="O14" s="7">
        <v>1897.4008530896799</v>
      </c>
      <c r="P14" s="5">
        <f t="shared" si="1"/>
        <v>20.674961599014129</v>
      </c>
      <c r="Q14" s="5">
        <f t="shared" si="2"/>
        <v>8.9205355936296818E-2</v>
      </c>
      <c r="R14" s="5">
        <f t="shared" si="3"/>
        <v>3.2041642087456266</v>
      </c>
      <c r="S14" s="5">
        <f t="shared" si="4"/>
        <v>13.968995262898364</v>
      </c>
      <c r="T14" s="5">
        <f t="shared" si="5"/>
        <v>17.481080188495525</v>
      </c>
      <c r="U14" s="5">
        <f t="shared" si="6"/>
        <v>17.136979985784581</v>
      </c>
      <c r="V14" s="5">
        <f t="shared" si="7"/>
        <v>9.8617850233497855</v>
      </c>
      <c r="W14" s="5">
        <f t="shared" si="8"/>
        <v>23.287176872354067</v>
      </c>
      <c r="X14" s="5">
        <f t="shared" si="9"/>
        <v>14.9706131024355</v>
      </c>
      <c r="Y14" s="5">
        <f t="shared" si="10"/>
        <v>93.632123135209056</v>
      </c>
      <c r="Z14" s="5">
        <f t="shared" si="11"/>
        <v>6.3678768647909516</v>
      </c>
      <c r="AA14" s="5">
        <f t="shared" si="12"/>
        <v>10.676950385964098</v>
      </c>
    </row>
    <row r="15" spans="1:27" x14ac:dyDescent="0.25">
      <c r="A15" t="s">
        <v>38</v>
      </c>
      <c r="B15" t="s">
        <v>75</v>
      </c>
      <c r="C15" s="7">
        <v>2654.00000000001</v>
      </c>
      <c r="D15" s="7">
        <v>2203.6649356931098</v>
      </c>
      <c r="E15" s="7">
        <v>15.282591582056501</v>
      </c>
      <c r="F15" s="7">
        <v>91.138983841504299</v>
      </c>
      <c r="G15" s="7">
        <v>383.62934057850401</v>
      </c>
      <c r="H15" s="7">
        <v>377.78644473755497</v>
      </c>
      <c r="I15" s="7">
        <v>376.38643177862599</v>
      </c>
      <c r="J15" s="7">
        <v>141.23790982592899</v>
      </c>
      <c r="K15" s="7">
        <v>562.88291372709398</v>
      </c>
      <c r="L15" s="7">
        <v>255.32031962184101</v>
      </c>
      <c r="M15" s="7">
        <v>2602.82789044322</v>
      </c>
      <c r="N15" s="7">
        <v>51.172109556790097</v>
      </c>
      <c r="O15" s="7">
        <v>127.004153662059</v>
      </c>
      <c r="P15" s="5">
        <f t="shared" si="1"/>
        <v>16.968163689031595</v>
      </c>
      <c r="Q15" s="5">
        <f t="shared" si="2"/>
        <v>0.69350795279817479</v>
      </c>
      <c r="R15" s="5">
        <f t="shared" si="3"/>
        <v>4.1357913521838894</v>
      </c>
      <c r="S15" s="5">
        <f t="shared" si="4"/>
        <v>17.408696502122389</v>
      </c>
      <c r="T15" s="5">
        <f t="shared" si="5"/>
        <v>17.143552026376067</v>
      </c>
      <c r="U15" s="5">
        <f t="shared" si="6"/>
        <v>17.080020908906583</v>
      </c>
      <c r="V15" s="5">
        <f t="shared" si="7"/>
        <v>6.4092279882606569</v>
      </c>
      <c r="W15" s="5">
        <f t="shared" si="8"/>
        <v>25.543035359413778</v>
      </c>
      <c r="X15" s="5">
        <f t="shared" si="9"/>
        <v>11.586167909938457</v>
      </c>
      <c r="Y15" s="5">
        <f t="shared" si="10"/>
        <v>98.071887356564062</v>
      </c>
      <c r="Z15" s="5">
        <f t="shared" si="11"/>
        <v>1.9281126434359424</v>
      </c>
      <c r="AA15" s="5">
        <f t="shared" si="12"/>
        <v>4.7853863474777141</v>
      </c>
    </row>
    <row r="16" spans="1:27" x14ac:dyDescent="0.25">
      <c r="A16" t="s">
        <v>39</v>
      </c>
      <c r="B16" t="s">
        <v>76</v>
      </c>
      <c r="C16" s="7">
        <v>5070</v>
      </c>
      <c r="D16" s="7">
        <v>4050</v>
      </c>
      <c r="E16" s="7">
        <v>5</v>
      </c>
      <c r="F16" s="7">
        <v>140</v>
      </c>
      <c r="G16" s="7">
        <v>410</v>
      </c>
      <c r="H16" s="7">
        <v>715</v>
      </c>
      <c r="I16" s="7">
        <v>690</v>
      </c>
      <c r="J16" s="7">
        <v>585</v>
      </c>
      <c r="K16" s="7">
        <v>1030</v>
      </c>
      <c r="L16" s="7">
        <v>475</v>
      </c>
      <c r="M16" s="7">
        <v>4809</v>
      </c>
      <c r="N16" s="7">
        <v>261</v>
      </c>
      <c r="O16" s="7">
        <v>432</v>
      </c>
      <c r="P16" s="5">
        <f t="shared" si="1"/>
        <v>20.118343195266274</v>
      </c>
      <c r="Q16" s="5">
        <f t="shared" si="2"/>
        <v>0.12345679012345678</v>
      </c>
      <c r="R16" s="5">
        <f t="shared" si="3"/>
        <v>3.4567901234567899</v>
      </c>
      <c r="S16" s="5">
        <f t="shared" si="4"/>
        <v>10.123456790123457</v>
      </c>
      <c r="T16" s="5">
        <f t="shared" si="5"/>
        <v>17.654320987654319</v>
      </c>
      <c r="U16" s="5">
        <f t="shared" si="6"/>
        <v>17.037037037037038</v>
      </c>
      <c r="V16" s="5">
        <f t="shared" si="7"/>
        <v>14.444444444444443</v>
      </c>
      <c r="W16" s="5">
        <f t="shared" si="8"/>
        <v>25.432098765432098</v>
      </c>
      <c r="X16" s="5">
        <f t="shared" si="9"/>
        <v>11.728395061728394</v>
      </c>
      <c r="Y16" s="5">
        <f t="shared" si="10"/>
        <v>94.852071005917153</v>
      </c>
      <c r="Z16" s="5">
        <f t="shared" si="11"/>
        <v>5.1479289940828403</v>
      </c>
      <c r="AA16" s="5">
        <f t="shared" si="12"/>
        <v>8.5207100591715967</v>
      </c>
    </row>
    <row r="17" spans="1:27" x14ac:dyDescent="0.25">
      <c r="A17" t="s">
        <v>40</v>
      </c>
      <c r="B17" t="s">
        <v>77</v>
      </c>
      <c r="C17" s="7">
        <v>1916</v>
      </c>
      <c r="D17" s="7">
        <v>1503.76266965425</v>
      </c>
      <c r="E17" s="7">
        <v>5.20973506413993</v>
      </c>
      <c r="F17" s="7">
        <v>64.816686753552304</v>
      </c>
      <c r="G17" s="7">
        <v>267.21158669225798</v>
      </c>
      <c r="H17" s="7">
        <v>233.20103937767101</v>
      </c>
      <c r="I17" s="7">
        <v>250.82206387107399</v>
      </c>
      <c r="J17" s="7">
        <v>75.552792255134307</v>
      </c>
      <c r="K17" s="7">
        <v>396.46385476506799</v>
      </c>
      <c r="L17" s="7">
        <v>210.48491087535101</v>
      </c>
      <c r="M17" s="7">
        <v>1871.8820833299701</v>
      </c>
      <c r="N17" s="7">
        <v>44.1179166700312</v>
      </c>
      <c r="O17" s="7">
        <v>99.460471587223196</v>
      </c>
      <c r="P17" s="5">
        <f t="shared" si="1"/>
        <v>21.51551828526879</v>
      </c>
      <c r="Q17" s="5">
        <f t="shared" si="2"/>
        <v>0.34644662813299981</v>
      </c>
      <c r="R17" s="5">
        <f t="shared" si="3"/>
        <v>4.3103002928284662</v>
      </c>
      <c r="S17" s="5">
        <f t="shared" si="4"/>
        <v>17.769531860615754</v>
      </c>
      <c r="T17" s="5">
        <f t="shared" si="5"/>
        <v>15.507835384109473</v>
      </c>
      <c r="U17" s="5">
        <f t="shared" si="6"/>
        <v>16.679630963890322</v>
      </c>
      <c r="V17" s="5">
        <f t="shared" si="7"/>
        <v>5.0242497556150703</v>
      </c>
      <c r="W17" s="5">
        <f t="shared" si="8"/>
        <v>26.364788990022227</v>
      </c>
      <c r="X17" s="5">
        <f t="shared" si="9"/>
        <v>13.997216124785595</v>
      </c>
      <c r="Y17" s="5">
        <f t="shared" si="10"/>
        <v>97.697394745823075</v>
      </c>
      <c r="Z17" s="5">
        <f t="shared" si="11"/>
        <v>2.3026052541769935</v>
      </c>
      <c r="AA17" s="5">
        <f t="shared" si="12"/>
        <v>5.1910475776212524</v>
      </c>
    </row>
    <row r="18" spans="1:27" x14ac:dyDescent="0.25">
      <c r="A18" t="s">
        <v>41</v>
      </c>
      <c r="B18" t="s">
        <v>78</v>
      </c>
      <c r="C18" s="7">
        <v>2964</v>
      </c>
      <c r="D18" s="7">
        <v>2455.9141227775899</v>
      </c>
      <c r="E18" s="7">
        <v>0</v>
      </c>
      <c r="F18" s="7">
        <v>134.23012411942301</v>
      </c>
      <c r="G18" s="7">
        <v>283.37470647433798</v>
      </c>
      <c r="H18" s="7">
        <v>492.17712177121803</v>
      </c>
      <c r="I18" s="7">
        <v>362.918483730292</v>
      </c>
      <c r="J18" s="7">
        <v>288.34619255283502</v>
      </c>
      <c r="K18" s="7">
        <v>621.43575981214406</v>
      </c>
      <c r="L18" s="7">
        <v>273.431734317343</v>
      </c>
      <c r="M18" s="7">
        <v>2842.6957396846701</v>
      </c>
      <c r="N18" s="7">
        <v>121.30426031533</v>
      </c>
      <c r="O18" s="7">
        <v>255.534384434754</v>
      </c>
      <c r="P18" s="5">
        <f t="shared" si="1"/>
        <v>17.141898691714243</v>
      </c>
      <c r="Q18" s="5">
        <f t="shared" si="2"/>
        <v>0</v>
      </c>
      <c r="R18" s="5">
        <f t="shared" si="3"/>
        <v>5.4655870445344163</v>
      </c>
      <c r="S18" s="5">
        <f t="shared" si="4"/>
        <v>11.538461538461567</v>
      </c>
      <c r="T18" s="5">
        <f t="shared" si="5"/>
        <v>20.04048582995954</v>
      </c>
      <c r="U18" s="5">
        <f t="shared" si="6"/>
        <v>14.777327935222687</v>
      </c>
      <c r="V18" s="5">
        <f t="shared" si="7"/>
        <v>11.740890688259134</v>
      </c>
      <c r="W18" s="5">
        <f t="shared" si="8"/>
        <v>25.303643724696389</v>
      </c>
      <c r="X18" s="5">
        <f t="shared" si="9"/>
        <v>11.133603238866396</v>
      </c>
      <c r="Y18" s="5">
        <f t="shared" si="10"/>
        <v>95.90741361959077</v>
      </c>
      <c r="Z18" s="5">
        <f t="shared" si="11"/>
        <v>4.0925863804092444</v>
      </c>
      <c r="AA18" s="5">
        <f t="shared" si="12"/>
        <v>8.6212680308621454</v>
      </c>
    </row>
    <row r="19" spans="1:27" x14ac:dyDescent="0.25">
      <c r="A19" t="s">
        <v>42</v>
      </c>
      <c r="B19" t="s">
        <v>79</v>
      </c>
      <c r="C19" s="7">
        <v>2986</v>
      </c>
      <c r="D19" s="7">
        <v>2380</v>
      </c>
      <c r="E19" s="7">
        <v>0</v>
      </c>
      <c r="F19" s="7">
        <v>130</v>
      </c>
      <c r="G19" s="7">
        <v>290</v>
      </c>
      <c r="H19" s="7">
        <v>490</v>
      </c>
      <c r="I19" s="7">
        <v>455</v>
      </c>
      <c r="J19" s="7">
        <v>325</v>
      </c>
      <c r="K19" s="7">
        <v>455</v>
      </c>
      <c r="L19" s="7">
        <v>235</v>
      </c>
      <c r="M19" s="7">
        <v>2908</v>
      </c>
      <c r="N19" s="7">
        <v>78</v>
      </c>
      <c r="O19" s="7">
        <v>158</v>
      </c>
      <c r="P19" s="5">
        <f t="shared" si="1"/>
        <v>20.294708640321502</v>
      </c>
      <c r="Q19" s="5">
        <f t="shared" si="2"/>
        <v>0</v>
      </c>
      <c r="R19" s="5">
        <f t="shared" si="3"/>
        <v>5.46218487394958</v>
      </c>
      <c r="S19" s="5">
        <f t="shared" si="4"/>
        <v>12.184873949579831</v>
      </c>
      <c r="T19" s="5">
        <f t="shared" si="5"/>
        <v>20.588235294117645</v>
      </c>
      <c r="U19" s="5">
        <f t="shared" si="6"/>
        <v>19.117647058823529</v>
      </c>
      <c r="V19" s="5">
        <f t="shared" si="7"/>
        <v>13.655462184873949</v>
      </c>
      <c r="W19" s="5">
        <f t="shared" si="8"/>
        <v>19.117647058823529</v>
      </c>
      <c r="X19" s="5">
        <f t="shared" si="9"/>
        <v>9.8739495798319332</v>
      </c>
      <c r="Y19" s="5">
        <f t="shared" si="10"/>
        <v>97.387809778968517</v>
      </c>
      <c r="Z19" s="5">
        <f t="shared" si="11"/>
        <v>2.6121902210314802</v>
      </c>
      <c r="AA19" s="5">
        <f t="shared" si="12"/>
        <v>5.2913596784996653</v>
      </c>
    </row>
    <row r="20" spans="1:27" x14ac:dyDescent="0.25">
      <c r="A20" t="s">
        <v>43</v>
      </c>
      <c r="B20" t="s">
        <v>80</v>
      </c>
      <c r="C20" s="7">
        <v>3673.00000000001</v>
      </c>
      <c r="D20" s="7">
        <v>3037.79585505369</v>
      </c>
      <c r="E20" s="7">
        <v>0</v>
      </c>
      <c r="F20" s="7">
        <v>168.394275853507</v>
      </c>
      <c r="G20" s="7">
        <v>436.192522860292</v>
      </c>
      <c r="H20" s="7">
        <v>510.33655464443802</v>
      </c>
      <c r="I20" s="7">
        <v>412.21723044739701</v>
      </c>
      <c r="J20" s="7">
        <v>245.709720820765</v>
      </c>
      <c r="K20" s="7">
        <v>746.79641968033297</v>
      </c>
      <c r="L20" s="7">
        <v>518.14913074695698</v>
      </c>
      <c r="M20" s="7">
        <v>3584.5294625670299</v>
      </c>
      <c r="N20" s="7">
        <v>88.470537432976897</v>
      </c>
      <c r="O20" s="7">
        <v>203.55130562528899</v>
      </c>
      <c r="P20" s="5">
        <f t="shared" si="1"/>
        <v>17.293878163526223</v>
      </c>
      <c r="Q20" s="5">
        <f t="shared" si="2"/>
        <v>0</v>
      </c>
      <c r="R20" s="5">
        <f t="shared" si="3"/>
        <v>5.5433045500198963</v>
      </c>
      <c r="S20" s="5">
        <f t="shared" si="4"/>
        <v>14.358849102208113</v>
      </c>
      <c r="T20" s="5">
        <f t="shared" si="5"/>
        <v>16.799567153119916</v>
      </c>
      <c r="U20" s="5">
        <f t="shared" si="6"/>
        <v>13.569615935897428</v>
      </c>
      <c r="V20" s="5">
        <f t="shared" si="7"/>
        <v>8.088421096895015</v>
      </c>
      <c r="W20" s="5">
        <f t="shared" si="8"/>
        <v>24.583495906677179</v>
      </c>
      <c r="X20" s="5">
        <f t="shared" si="9"/>
        <v>17.056746255182418</v>
      </c>
      <c r="Y20" s="5">
        <f t="shared" si="10"/>
        <v>97.591327595072698</v>
      </c>
      <c r="Z20" s="5">
        <f t="shared" si="11"/>
        <v>2.4086724049272163</v>
      </c>
      <c r="AA20" s="5">
        <f t="shared" si="12"/>
        <v>5.5418269976936685</v>
      </c>
    </row>
    <row r="21" spans="1:27" x14ac:dyDescent="0.25">
      <c r="A21" t="s">
        <v>44</v>
      </c>
      <c r="B21" t="s">
        <v>81</v>
      </c>
      <c r="C21" s="7">
        <v>8564</v>
      </c>
      <c r="D21" s="7">
        <v>6765.8015898289796</v>
      </c>
      <c r="E21" s="7">
        <v>4.8206537373939504</v>
      </c>
      <c r="F21" s="7">
        <v>347.44615085894401</v>
      </c>
      <c r="G21" s="7">
        <v>829.152442831759</v>
      </c>
      <c r="H21" s="7">
        <v>1373.88631515728</v>
      </c>
      <c r="I21" s="7">
        <v>1296.7558553589699</v>
      </c>
      <c r="J21" s="7">
        <v>771.30459798303195</v>
      </c>
      <c r="K21" s="7">
        <v>1250.2555507171401</v>
      </c>
      <c r="L21" s="7">
        <v>892.18002318446099</v>
      </c>
      <c r="M21" s="7">
        <v>8106.9433677486304</v>
      </c>
      <c r="N21" s="7">
        <v>457.05663225136499</v>
      </c>
      <c r="O21" s="7">
        <v>734.79453683454199</v>
      </c>
      <c r="P21" s="5">
        <f t="shared" si="1"/>
        <v>20.997179007134754</v>
      </c>
      <c r="Q21" s="5">
        <f t="shared" si="2"/>
        <v>7.125029715090718E-2</v>
      </c>
      <c r="R21" s="5">
        <f t="shared" si="3"/>
        <v>5.1353287004641004</v>
      </c>
      <c r="S21" s="5">
        <f t="shared" si="4"/>
        <v>12.25505110995603</v>
      </c>
      <c r="T21" s="5">
        <f t="shared" si="5"/>
        <v>20.306334688008608</v>
      </c>
      <c r="U21" s="5">
        <f t="shared" si="6"/>
        <v>19.166329933593993</v>
      </c>
      <c r="V21" s="5">
        <f t="shared" si="7"/>
        <v>11.400047544145147</v>
      </c>
      <c r="W21" s="5">
        <f t="shared" si="8"/>
        <v>18.479045448164598</v>
      </c>
      <c r="X21" s="5">
        <f t="shared" si="9"/>
        <v>13.186612278516622</v>
      </c>
      <c r="Y21" s="5">
        <f t="shared" si="10"/>
        <v>94.663047264696758</v>
      </c>
      <c r="Z21" s="5">
        <f t="shared" si="11"/>
        <v>5.3369527353031874</v>
      </c>
      <c r="AA21" s="5">
        <f t="shared" si="12"/>
        <v>8.580038963504693</v>
      </c>
    </row>
    <row r="22" spans="1:27" x14ac:dyDescent="0.25">
      <c r="A22" t="s">
        <v>45</v>
      </c>
      <c r="B22" t="s">
        <v>82</v>
      </c>
      <c r="C22" s="7">
        <v>2691.99999999999</v>
      </c>
      <c r="D22" s="7">
        <v>2074.29970367231</v>
      </c>
      <c r="E22" s="7">
        <v>9.8602022429341396</v>
      </c>
      <c r="F22" s="7">
        <v>81.920579951332996</v>
      </c>
      <c r="G22" s="7">
        <v>182.432213626091</v>
      </c>
      <c r="H22" s="7">
        <v>473.42909422702502</v>
      </c>
      <c r="I22" s="7">
        <v>397.62904601786101</v>
      </c>
      <c r="J22" s="7">
        <v>344.36156161566601</v>
      </c>
      <c r="K22" s="7">
        <v>404.22820524824198</v>
      </c>
      <c r="L22" s="7">
        <v>180.43880074315501</v>
      </c>
      <c r="M22" s="7">
        <v>2602.4697630430201</v>
      </c>
      <c r="N22" s="7">
        <v>89.530236956971393</v>
      </c>
      <c r="O22" s="7">
        <v>197.03012453726501</v>
      </c>
      <c r="P22" s="5">
        <f t="shared" si="1"/>
        <v>22.945776238026834</v>
      </c>
      <c r="Q22" s="5">
        <f t="shared" si="2"/>
        <v>0.47535089676182191</v>
      </c>
      <c r="R22" s="5">
        <f t="shared" si="3"/>
        <v>3.9493126189191465</v>
      </c>
      <c r="S22" s="5">
        <f t="shared" si="4"/>
        <v>8.7948821138582662</v>
      </c>
      <c r="T22" s="5">
        <f t="shared" si="5"/>
        <v>22.823562737287819</v>
      </c>
      <c r="U22" s="5">
        <f t="shared" si="6"/>
        <v>19.169315085660205</v>
      </c>
      <c r="V22" s="5">
        <f t="shared" si="7"/>
        <v>16.601340732296944</v>
      </c>
      <c r="W22" s="5">
        <f t="shared" si="8"/>
        <v>19.487454225279127</v>
      </c>
      <c r="X22" s="5">
        <f t="shared" si="9"/>
        <v>8.6987815899365355</v>
      </c>
      <c r="Y22" s="5">
        <f t="shared" si="10"/>
        <v>96.674211108582085</v>
      </c>
      <c r="Z22" s="5">
        <f t="shared" si="11"/>
        <v>3.325788891417969</v>
      </c>
      <c r="AA22" s="5">
        <f t="shared" si="12"/>
        <v>7.3190982368969442</v>
      </c>
    </row>
    <row r="23" spans="1:27" x14ac:dyDescent="0.25">
      <c r="A23" t="s">
        <v>46</v>
      </c>
      <c r="B23" t="s">
        <v>83</v>
      </c>
      <c r="C23" s="7">
        <v>4540.99999999999</v>
      </c>
      <c r="D23" s="7">
        <v>3547.6091607590802</v>
      </c>
      <c r="E23" s="7">
        <v>15.203657120839701</v>
      </c>
      <c r="F23" s="7">
        <v>151.07595863307901</v>
      </c>
      <c r="G23" s="7">
        <v>612.18346600948996</v>
      </c>
      <c r="H23" s="7">
        <v>775.10053146514201</v>
      </c>
      <c r="I23" s="7">
        <v>688.99120553641603</v>
      </c>
      <c r="J23" s="7">
        <v>403.33482797920698</v>
      </c>
      <c r="K23" s="7">
        <v>492.15260971355701</v>
      </c>
      <c r="L23" s="7">
        <v>409.56690430135501</v>
      </c>
      <c r="M23" s="7">
        <v>4341.4605909110896</v>
      </c>
      <c r="N23" s="7">
        <v>199.53940908889399</v>
      </c>
      <c r="O23" s="7">
        <v>327.41204152401298</v>
      </c>
      <c r="P23" s="5">
        <f t="shared" si="1"/>
        <v>21.876036979540014</v>
      </c>
      <c r="Q23" s="5">
        <f t="shared" si="2"/>
        <v>0.42856065682237049</v>
      </c>
      <c r="R23" s="5">
        <f t="shared" si="3"/>
        <v>4.2585288228524405</v>
      </c>
      <c r="S23" s="5">
        <f t="shared" si="4"/>
        <v>17.256226327888424</v>
      </c>
      <c r="T23" s="5">
        <f t="shared" si="5"/>
        <v>21.848532246412798</v>
      </c>
      <c r="U23" s="5">
        <f t="shared" si="6"/>
        <v>19.421282737611179</v>
      </c>
      <c r="V23" s="5">
        <f t="shared" si="7"/>
        <v>11.36920133256465</v>
      </c>
      <c r="W23" s="5">
        <f t="shared" si="8"/>
        <v>13.872796788253062</v>
      </c>
      <c r="X23" s="5">
        <f t="shared" si="9"/>
        <v>11.544871087595235</v>
      </c>
      <c r="Y23" s="5">
        <f t="shared" si="10"/>
        <v>95.6058267102202</v>
      </c>
      <c r="Z23" s="5">
        <f t="shared" si="11"/>
        <v>4.394173289779661</v>
      </c>
      <c r="AA23" s="5">
        <f t="shared" si="12"/>
        <v>7.2101308417532195</v>
      </c>
    </row>
    <row r="24" spans="1:27" x14ac:dyDescent="0.25">
      <c r="A24" t="s">
        <v>47</v>
      </c>
      <c r="B24" t="s">
        <v>84</v>
      </c>
      <c r="C24" s="7">
        <v>236.99999999999901</v>
      </c>
      <c r="D24" s="7">
        <v>185.78389830508499</v>
      </c>
      <c r="E24" s="7">
        <v>10.042372881355901</v>
      </c>
      <c r="F24" s="7">
        <v>10.042372881355901</v>
      </c>
      <c r="G24" s="7">
        <v>35.1483050847458</v>
      </c>
      <c r="H24" s="7">
        <v>40.169491525423801</v>
      </c>
      <c r="I24" s="7">
        <v>30.127118644067799</v>
      </c>
      <c r="J24" s="7">
        <v>0</v>
      </c>
      <c r="K24" s="7">
        <v>35.1483050847458</v>
      </c>
      <c r="L24" s="7">
        <v>25.105932203389902</v>
      </c>
      <c r="M24" s="7">
        <v>235.99576271186399</v>
      </c>
      <c r="N24" s="7">
        <v>1.0042372881355901</v>
      </c>
      <c r="O24" s="7">
        <v>3.0127118644067701</v>
      </c>
      <c r="P24" s="5">
        <f t="shared" si="1"/>
        <v>21.610169491524992</v>
      </c>
      <c r="Q24" s="5">
        <f t="shared" si="2"/>
        <v>5.4054054054053813</v>
      </c>
      <c r="R24" s="5">
        <f t="shared" si="3"/>
        <v>5.4054054054053813</v>
      </c>
      <c r="S24" s="5">
        <f t="shared" si="4"/>
        <v>18.918918918918916</v>
      </c>
      <c r="T24" s="5">
        <f t="shared" si="5"/>
        <v>21.621621621621632</v>
      </c>
      <c r="U24" s="5">
        <f t="shared" si="6"/>
        <v>16.216216216216196</v>
      </c>
      <c r="V24" s="5">
        <f t="shared" si="7"/>
        <v>0</v>
      </c>
      <c r="W24" s="5">
        <f t="shared" si="8"/>
        <v>18.918918918918916</v>
      </c>
      <c r="X24" s="5">
        <f t="shared" si="9"/>
        <v>13.513513513513534</v>
      </c>
      <c r="Y24" s="5">
        <f t="shared" si="10"/>
        <v>99.57627118644092</v>
      </c>
      <c r="Z24" s="5">
        <f t="shared" si="11"/>
        <v>0.42372881355932246</v>
      </c>
      <c r="AA24" s="5">
        <f t="shared" si="12"/>
        <v>1.2711864406779674</v>
      </c>
    </row>
    <row r="25" spans="1:27" x14ac:dyDescent="0.25">
      <c r="A25" t="s">
        <v>48</v>
      </c>
      <c r="B25" t="s">
        <v>85</v>
      </c>
      <c r="C25" s="7">
        <v>1762</v>
      </c>
      <c r="D25" s="7">
        <v>1420</v>
      </c>
      <c r="E25" s="7">
        <v>5</v>
      </c>
      <c r="F25" s="7">
        <v>75</v>
      </c>
      <c r="G25" s="7">
        <v>395</v>
      </c>
      <c r="H25" s="7">
        <v>210</v>
      </c>
      <c r="I25" s="7">
        <v>125</v>
      </c>
      <c r="J25" s="7">
        <v>50</v>
      </c>
      <c r="K25" s="7">
        <v>330</v>
      </c>
      <c r="L25" s="7">
        <v>230</v>
      </c>
      <c r="M25" s="7">
        <v>1725</v>
      </c>
      <c r="N25" s="7">
        <v>37</v>
      </c>
      <c r="O25" s="7">
        <v>66</v>
      </c>
      <c r="P25" s="5">
        <f t="shared" si="1"/>
        <v>19.409761634506243</v>
      </c>
      <c r="Q25" s="5">
        <f t="shared" si="2"/>
        <v>0.35211267605633806</v>
      </c>
      <c r="R25" s="5">
        <f t="shared" si="3"/>
        <v>5.28169014084507</v>
      </c>
      <c r="S25" s="5">
        <f t="shared" si="4"/>
        <v>27.816901408450708</v>
      </c>
      <c r="T25" s="5">
        <f t="shared" si="5"/>
        <v>14.788732394366196</v>
      </c>
      <c r="U25" s="5">
        <f t="shared" si="6"/>
        <v>8.8028169014084501</v>
      </c>
      <c r="V25" s="5">
        <f t="shared" si="7"/>
        <v>3.5211267605633805</v>
      </c>
      <c r="W25" s="5">
        <f t="shared" si="8"/>
        <v>23.239436619718308</v>
      </c>
      <c r="X25" s="5">
        <f t="shared" si="9"/>
        <v>16.197183098591552</v>
      </c>
      <c r="Y25" s="5">
        <f t="shared" si="10"/>
        <v>97.900113507377981</v>
      </c>
      <c r="Z25" s="5">
        <f t="shared" si="11"/>
        <v>2.0998864926220202</v>
      </c>
      <c r="AA25" s="5">
        <f t="shared" si="12"/>
        <v>3.7457434733257662</v>
      </c>
    </row>
    <row r="26" spans="1:27" x14ac:dyDescent="0.25">
      <c r="A26" t="s">
        <v>49</v>
      </c>
      <c r="B26" t="s">
        <v>86</v>
      </c>
      <c r="C26" s="7">
        <v>4122</v>
      </c>
      <c r="D26" s="7">
        <v>3412.3311660546101</v>
      </c>
      <c r="E26" s="7">
        <v>0</v>
      </c>
      <c r="F26" s="7">
        <v>136.05396046520099</v>
      </c>
      <c r="G26" s="7">
        <v>594.785193942555</v>
      </c>
      <c r="H26" s="7">
        <v>619.98795639774801</v>
      </c>
      <c r="I26" s="7">
        <v>564.54187899632302</v>
      </c>
      <c r="J26" s="7">
        <v>176.41933718635099</v>
      </c>
      <c r="K26" s="7">
        <v>892.17779091383204</v>
      </c>
      <c r="L26" s="7">
        <v>428.365048152599</v>
      </c>
      <c r="M26" s="7">
        <v>4032.2781656595198</v>
      </c>
      <c r="N26" s="7">
        <v>89.721834340487106</v>
      </c>
      <c r="O26" s="7">
        <v>218.75997811107499</v>
      </c>
      <c r="P26" s="5">
        <f t="shared" si="1"/>
        <v>17.216614118034691</v>
      </c>
      <c r="Q26" s="5">
        <f t="shared" si="2"/>
        <v>0</v>
      </c>
      <c r="R26" s="5">
        <f t="shared" si="3"/>
        <v>3.987126508078894</v>
      </c>
      <c r="S26" s="5">
        <f t="shared" si="4"/>
        <v>17.430465127751795</v>
      </c>
      <c r="T26" s="5">
        <f t="shared" si="5"/>
        <v>18.169044158588736</v>
      </c>
      <c r="U26" s="5">
        <f t="shared" si="6"/>
        <v>16.544170290747456</v>
      </c>
      <c r="V26" s="5">
        <f t="shared" si="7"/>
        <v>5.170053215858581</v>
      </c>
      <c r="W26" s="5">
        <f t="shared" si="8"/>
        <v>26.145697691627678</v>
      </c>
      <c r="X26" s="5">
        <f t="shared" si="9"/>
        <v>12.553443007346829</v>
      </c>
      <c r="Y26" s="5">
        <f t="shared" si="10"/>
        <v>97.823342204258125</v>
      </c>
      <c r="Z26" s="5">
        <f t="shared" si="11"/>
        <v>2.1766577957420452</v>
      </c>
      <c r="AA26" s="5">
        <f t="shared" si="12"/>
        <v>5.3071319289440799</v>
      </c>
    </row>
    <row r="27" spans="1:27" x14ac:dyDescent="0.25">
      <c r="A27" t="s">
        <v>50</v>
      </c>
      <c r="B27" t="s">
        <v>87</v>
      </c>
      <c r="C27" s="7">
        <v>8379</v>
      </c>
      <c r="D27" s="7">
        <v>6696.4954336922101</v>
      </c>
      <c r="E27" s="7">
        <v>0</v>
      </c>
      <c r="F27" s="7">
        <v>237.67889075629</v>
      </c>
      <c r="G27" s="7">
        <v>1673.65552240888</v>
      </c>
      <c r="H27" s="7">
        <v>1149.24654392568</v>
      </c>
      <c r="I27" s="7">
        <v>683.32681092433597</v>
      </c>
      <c r="J27" s="7">
        <v>326.8084747899</v>
      </c>
      <c r="K27" s="7">
        <v>1719.62841987877</v>
      </c>
      <c r="L27" s="7">
        <v>906.15077100835799</v>
      </c>
      <c r="M27" s="7">
        <v>7797.6479131423102</v>
      </c>
      <c r="N27" s="7">
        <v>581.35208685769805</v>
      </c>
      <c r="O27" s="7">
        <v>784.447161288752</v>
      </c>
      <c r="P27" s="5">
        <f t="shared" si="1"/>
        <v>20.080016306334763</v>
      </c>
      <c r="Q27" s="5">
        <f t="shared" si="2"/>
        <v>0</v>
      </c>
      <c r="R27" s="5">
        <f t="shared" si="3"/>
        <v>3.5493026630086457</v>
      </c>
      <c r="S27" s="5">
        <f t="shared" si="4"/>
        <v>24.993006252019285</v>
      </c>
      <c r="T27" s="5">
        <f t="shared" si="5"/>
        <v>17.161910364986635</v>
      </c>
      <c r="U27" s="5">
        <f t="shared" si="6"/>
        <v>10.204245156149891</v>
      </c>
      <c r="V27" s="5">
        <f t="shared" si="7"/>
        <v>4.8802911616369071</v>
      </c>
      <c r="W27" s="5">
        <f t="shared" si="8"/>
        <v>25.679527999478196</v>
      </c>
      <c r="X27" s="5">
        <f t="shared" si="9"/>
        <v>13.531716402720498</v>
      </c>
      <c r="Y27" s="5">
        <f t="shared" si="10"/>
        <v>93.061796313907507</v>
      </c>
      <c r="Z27" s="5">
        <f t="shared" si="11"/>
        <v>6.9382036860925895</v>
      </c>
      <c r="AA27" s="5">
        <f t="shared" si="12"/>
        <v>9.3620618366004535</v>
      </c>
    </row>
    <row r="28" spans="1:27" x14ac:dyDescent="0.25">
      <c r="A28" t="s">
        <v>51</v>
      </c>
      <c r="B28" t="s">
        <v>88</v>
      </c>
      <c r="C28" s="7">
        <v>895.99999999999898</v>
      </c>
      <c r="D28" s="7">
        <v>801.30215268846996</v>
      </c>
      <c r="E28" s="7">
        <v>0</v>
      </c>
      <c r="F28" s="7">
        <v>49.778017464964996</v>
      </c>
      <c r="G28" s="7">
        <v>162.24380847066999</v>
      </c>
      <c r="H28" s="7">
        <v>82.603953474664095</v>
      </c>
      <c r="I28" s="7">
        <v>89.494941686994594</v>
      </c>
      <c r="J28" s="7">
        <v>29.748349529836499</v>
      </c>
      <c r="K28" s="7">
        <v>259.63529426651502</v>
      </c>
      <c r="L28" s="7">
        <v>127.797787794824</v>
      </c>
      <c r="M28" s="7">
        <v>882.199712498709</v>
      </c>
      <c r="N28" s="7">
        <v>13.800287501289599</v>
      </c>
      <c r="O28" s="7">
        <v>43.376242833728703</v>
      </c>
      <c r="P28" s="5">
        <f t="shared" si="1"/>
        <v>10.568956173161732</v>
      </c>
      <c r="Q28" s="5">
        <f t="shared" si="2"/>
        <v>0</v>
      </c>
      <c r="R28" s="5">
        <f t="shared" si="3"/>
        <v>6.2121407384160223</v>
      </c>
      <c r="S28" s="5">
        <f t="shared" si="4"/>
        <v>20.2475193566274</v>
      </c>
      <c r="T28" s="5">
        <f t="shared" si="5"/>
        <v>10.308714783495514</v>
      </c>
      <c r="U28" s="5">
        <f t="shared" si="6"/>
        <v>11.168688538615273</v>
      </c>
      <c r="V28" s="5">
        <f t="shared" si="7"/>
        <v>3.7125008874651124</v>
      </c>
      <c r="W28" s="5">
        <f t="shared" si="8"/>
        <v>32.401671878130585</v>
      </c>
      <c r="X28" s="5">
        <f t="shared" si="9"/>
        <v>15.948763817249995</v>
      </c>
      <c r="Y28" s="5">
        <f t="shared" si="10"/>
        <v>98.459789341373877</v>
      </c>
      <c r="Z28" s="5">
        <f t="shared" si="11"/>
        <v>1.5402106586260731</v>
      </c>
      <c r="AA28" s="5">
        <f t="shared" si="12"/>
        <v>4.8410985305500844</v>
      </c>
    </row>
    <row r="29" spans="1:27" x14ac:dyDescent="0.25">
      <c r="A29" t="s">
        <v>52</v>
      </c>
      <c r="B29" t="s">
        <v>89</v>
      </c>
      <c r="C29" s="7">
        <v>5606</v>
      </c>
      <c r="D29" s="7">
        <v>4665</v>
      </c>
      <c r="E29" s="7">
        <v>0</v>
      </c>
      <c r="F29" s="7">
        <v>205</v>
      </c>
      <c r="G29" s="7">
        <v>770</v>
      </c>
      <c r="H29" s="7">
        <v>800</v>
      </c>
      <c r="I29" s="7">
        <v>610</v>
      </c>
      <c r="J29" s="7">
        <v>250</v>
      </c>
      <c r="K29" s="7">
        <v>1490</v>
      </c>
      <c r="L29" s="7">
        <v>540</v>
      </c>
      <c r="M29" s="7">
        <v>5483</v>
      </c>
      <c r="N29" s="7">
        <v>123</v>
      </c>
      <c r="O29" s="7">
        <v>302</v>
      </c>
      <c r="P29" s="5">
        <f t="shared" si="1"/>
        <v>16.785586871209418</v>
      </c>
      <c r="Q29" s="5">
        <f t="shared" si="2"/>
        <v>0</v>
      </c>
      <c r="R29" s="5">
        <f t="shared" si="3"/>
        <v>4.394426580921758</v>
      </c>
      <c r="S29" s="5">
        <f t="shared" si="4"/>
        <v>16.505894962486604</v>
      </c>
      <c r="T29" s="5">
        <f t="shared" si="5"/>
        <v>17.14898177920686</v>
      </c>
      <c r="U29" s="5">
        <f t="shared" si="6"/>
        <v>13.076098606645232</v>
      </c>
      <c r="V29" s="5">
        <f t="shared" si="7"/>
        <v>5.359056806002144</v>
      </c>
      <c r="W29" s="5">
        <f t="shared" si="8"/>
        <v>31.939978563772776</v>
      </c>
      <c r="X29" s="5">
        <f t="shared" si="9"/>
        <v>11.57556270096463</v>
      </c>
      <c r="Y29" s="5">
        <f t="shared" si="10"/>
        <v>97.805922226186226</v>
      </c>
      <c r="Z29" s="5">
        <f t="shared" si="11"/>
        <v>2.1940777738137709</v>
      </c>
      <c r="AA29" s="5">
        <f t="shared" si="12"/>
        <v>5.3870852657866575</v>
      </c>
    </row>
    <row r="30" spans="1:27" x14ac:dyDescent="0.25">
      <c r="A30" t="s">
        <v>53</v>
      </c>
      <c r="B30" t="s">
        <v>90</v>
      </c>
      <c r="C30" s="7">
        <v>6122</v>
      </c>
      <c r="D30" s="7">
        <v>4998.1918934559599</v>
      </c>
      <c r="E30" s="7">
        <v>0</v>
      </c>
      <c r="F30" s="7">
        <v>239.123739045972</v>
      </c>
      <c r="G30" s="7">
        <v>446.17738506294501</v>
      </c>
      <c r="H30" s="7">
        <v>799.995300910335</v>
      </c>
      <c r="I30" s="7">
        <v>965.76389288371604</v>
      </c>
      <c r="J30" s="7">
        <v>714.92795156712896</v>
      </c>
      <c r="K30" s="7">
        <v>1192.47142832093</v>
      </c>
      <c r="L30" s="7">
        <v>639.73219566493503</v>
      </c>
      <c r="M30" s="7">
        <v>5903.6894834446503</v>
      </c>
      <c r="N30" s="7">
        <v>218.310516555345</v>
      </c>
      <c r="O30" s="7">
        <v>486.94216858402399</v>
      </c>
      <c r="P30" s="5">
        <f t="shared" si="1"/>
        <v>18.356878577981707</v>
      </c>
      <c r="Q30" s="5">
        <f t="shared" si="2"/>
        <v>0</v>
      </c>
      <c r="R30" s="5">
        <f t="shared" si="3"/>
        <v>4.7842048513393873</v>
      </c>
      <c r="S30" s="5">
        <f t="shared" si="4"/>
        <v>8.9267758136120552</v>
      </c>
      <c r="T30" s="5">
        <f t="shared" si="5"/>
        <v>16.005694018225952</v>
      </c>
      <c r="U30" s="5">
        <f t="shared" si="6"/>
        <v>19.322265200505264</v>
      </c>
      <c r="V30" s="5">
        <f t="shared" si="7"/>
        <v>14.303731565472125</v>
      </c>
      <c r="W30" s="5">
        <f t="shared" si="8"/>
        <v>23.858056147908425</v>
      </c>
      <c r="X30" s="5">
        <f t="shared" si="9"/>
        <v>12.79927240293684</v>
      </c>
      <c r="Y30" s="5">
        <f t="shared" si="10"/>
        <v>96.43400005626674</v>
      </c>
      <c r="Z30" s="5">
        <f t="shared" si="11"/>
        <v>3.5659999437331753</v>
      </c>
      <c r="AA30" s="5">
        <f t="shared" si="12"/>
        <v>7.9539720448223452</v>
      </c>
    </row>
    <row r="31" spans="1:27" x14ac:dyDescent="0.25">
      <c r="A31" t="s">
        <v>54</v>
      </c>
      <c r="B31" t="s">
        <v>91</v>
      </c>
      <c r="C31" s="7">
        <v>10733</v>
      </c>
      <c r="D31" s="7">
        <v>8554.6116540523908</v>
      </c>
      <c r="E31" s="7">
        <v>2.1474729274977302</v>
      </c>
      <c r="F31" s="7">
        <v>304.47330750376</v>
      </c>
      <c r="G31" s="7">
        <v>1249.86079728547</v>
      </c>
      <c r="H31" s="7">
        <v>1612.7919087709499</v>
      </c>
      <c r="I31" s="7">
        <v>1397.4612865696399</v>
      </c>
      <c r="J31" s="7">
        <v>632.81983401621403</v>
      </c>
      <c r="K31" s="7">
        <v>2250.8383390212398</v>
      </c>
      <c r="L31" s="7">
        <v>1104.2187079576099</v>
      </c>
      <c r="M31" s="7">
        <v>10400.6829194088</v>
      </c>
      <c r="N31" s="7">
        <v>332.31708059119802</v>
      </c>
      <c r="O31" s="7">
        <v>661.59460874263596</v>
      </c>
      <c r="P31" s="5">
        <f t="shared" si="1"/>
        <v>20.296173911745171</v>
      </c>
      <c r="Q31" s="5">
        <f t="shared" si="2"/>
        <v>2.5103102447443706E-2</v>
      </c>
      <c r="R31" s="5">
        <f t="shared" si="3"/>
        <v>3.5591715885726787</v>
      </c>
      <c r="S31" s="5">
        <f t="shared" si="4"/>
        <v>14.610374472035801</v>
      </c>
      <c r="T31" s="5">
        <f t="shared" si="5"/>
        <v>18.85289448536167</v>
      </c>
      <c r="U31" s="5">
        <f t="shared" si="6"/>
        <v>16.335765351869021</v>
      </c>
      <c r="V31" s="5">
        <f t="shared" si="7"/>
        <v>7.3974115904658504</v>
      </c>
      <c r="W31" s="5">
        <f t="shared" si="8"/>
        <v>26.311402902257974</v>
      </c>
      <c r="X31" s="5">
        <f t="shared" si="9"/>
        <v>12.907876506989446</v>
      </c>
      <c r="Y31" s="5">
        <f t="shared" si="10"/>
        <v>96.903781975298614</v>
      </c>
      <c r="Z31" s="5">
        <f t="shared" si="11"/>
        <v>3.0962180247013698</v>
      </c>
      <c r="AA31" s="5">
        <f t="shared" si="12"/>
        <v>6.1641163583586689</v>
      </c>
    </row>
    <row r="32" spans="1:27" x14ac:dyDescent="0.25">
      <c r="A32" t="s">
        <v>55</v>
      </c>
      <c r="B32" t="s">
        <v>92</v>
      </c>
      <c r="C32" s="7">
        <v>5692</v>
      </c>
      <c r="D32" s="7">
        <v>4539.98520289113</v>
      </c>
      <c r="E32" s="7">
        <v>14.484377667747999</v>
      </c>
      <c r="F32" s="7">
        <v>237.09379090546901</v>
      </c>
      <c r="G32" s="7">
        <v>371.765693472198</v>
      </c>
      <c r="H32" s="7">
        <v>864.23453417562996</v>
      </c>
      <c r="I32" s="7">
        <v>828.94286039496899</v>
      </c>
      <c r="J32" s="7">
        <v>729.04700927664896</v>
      </c>
      <c r="K32" s="7">
        <v>937.00017073587105</v>
      </c>
      <c r="L32" s="7">
        <v>557.41676626259095</v>
      </c>
      <c r="M32" s="7">
        <v>5418.6249502020401</v>
      </c>
      <c r="N32" s="7">
        <v>273.37504979796199</v>
      </c>
      <c r="O32" s="7">
        <v>413.72403391952599</v>
      </c>
      <c r="P32" s="5">
        <f t="shared" si="1"/>
        <v>20.239191797415142</v>
      </c>
      <c r="Q32" s="5">
        <f t="shared" si="2"/>
        <v>0.31904019551702795</v>
      </c>
      <c r="R32" s="5">
        <f t="shared" si="3"/>
        <v>5.2223472172218575</v>
      </c>
      <c r="S32" s="5">
        <f t="shared" si="4"/>
        <v>8.1886983516037031</v>
      </c>
      <c r="T32" s="5">
        <f t="shared" si="5"/>
        <v>19.036064999182653</v>
      </c>
      <c r="U32" s="5">
        <f t="shared" si="6"/>
        <v>18.258712822832237</v>
      </c>
      <c r="V32" s="5">
        <f t="shared" si="7"/>
        <v>16.058356507690398</v>
      </c>
      <c r="W32" s="5">
        <f t="shared" si="8"/>
        <v>20.638837548174727</v>
      </c>
      <c r="X32" s="5">
        <f t="shared" si="9"/>
        <v>12.277942357777283</v>
      </c>
      <c r="Y32" s="5">
        <f t="shared" si="10"/>
        <v>95.197205730886154</v>
      </c>
      <c r="Z32" s="5">
        <f t="shared" si="11"/>
        <v>4.8027942691138792</v>
      </c>
      <c r="AA32" s="5">
        <f t="shared" si="12"/>
        <v>7.2685178130626502</v>
      </c>
    </row>
    <row r="33" spans="1:27" x14ac:dyDescent="0.25">
      <c r="A33" t="s">
        <v>56</v>
      </c>
      <c r="B33" t="s">
        <v>93</v>
      </c>
      <c r="C33" s="7">
        <v>11520</v>
      </c>
      <c r="D33" s="7">
        <v>9857.9629106776792</v>
      </c>
      <c r="E33" s="7">
        <v>6.8073257300898602</v>
      </c>
      <c r="F33" s="7">
        <v>299.03472508377001</v>
      </c>
      <c r="G33" s="7">
        <v>1410.00658528706</v>
      </c>
      <c r="H33" s="7">
        <v>1431.30041869559</v>
      </c>
      <c r="I33" s="7">
        <v>1409.29769912341</v>
      </c>
      <c r="J33" s="7">
        <v>696.67532472492906</v>
      </c>
      <c r="K33" s="7">
        <v>3317.5914529269498</v>
      </c>
      <c r="L33" s="7">
        <v>1287.2493791059001</v>
      </c>
      <c r="M33" s="7">
        <v>11186.6206438061</v>
      </c>
      <c r="N33" s="7">
        <v>333.37935619389702</v>
      </c>
      <c r="O33" s="7">
        <v>808.96463409577495</v>
      </c>
      <c r="P33" s="5">
        <f t="shared" si="1"/>
        <v>14.427405289256257</v>
      </c>
      <c r="Q33" s="5">
        <f t="shared" si="2"/>
        <v>6.9054081373307735E-2</v>
      </c>
      <c r="R33" s="5">
        <f t="shared" si="3"/>
        <v>3.0334332538406059</v>
      </c>
      <c r="S33" s="5">
        <f t="shared" si="4"/>
        <v>14.303224693205202</v>
      </c>
      <c r="T33" s="5">
        <f t="shared" si="5"/>
        <v>14.519231119699924</v>
      </c>
      <c r="U33" s="5">
        <f t="shared" si="6"/>
        <v>14.296033692690457</v>
      </c>
      <c r="V33" s="5">
        <f t="shared" si="7"/>
        <v>7.0671327437266296</v>
      </c>
      <c r="W33" s="5">
        <f t="shared" si="8"/>
        <v>33.653925085612684</v>
      </c>
      <c r="X33" s="5">
        <f t="shared" si="9"/>
        <v>13.057965329851386</v>
      </c>
      <c r="Y33" s="5">
        <f t="shared" si="10"/>
        <v>97.106081977483498</v>
      </c>
      <c r="Z33" s="5">
        <f t="shared" si="11"/>
        <v>2.8939180225164671</v>
      </c>
      <c r="AA33" s="5">
        <f t="shared" si="12"/>
        <v>7.0222624487480472</v>
      </c>
    </row>
    <row r="34" spans="1:27" x14ac:dyDescent="0.25">
      <c r="A34" t="s">
        <v>57</v>
      </c>
      <c r="B34" t="s">
        <v>94</v>
      </c>
      <c r="C34" s="7">
        <v>3231</v>
      </c>
      <c r="D34" s="7">
        <v>2644.61256325468</v>
      </c>
      <c r="E34" s="7">
        <v>0</v>
      </c>
      <c r="F34" s="7">
        <v>138.35442600583701</v>
      </c>
      <c r="G34" s="7">
        <v>647.59747523121496</v>
      </c>
      <c r="H34" s="7">
        <v>533.65278602251499</v>
      </c>
      <c r="I34" s="7">
        <v>321.29658981189601</v>
      </c>
      <c r="J34" s="7">
        <v>197.88252460503</v>
      </c>
      <c r="K34" s="7">
        <v>489.18172052063898</v>
      </c>
      <c r="L34" s="7">
        <v>316.64704105755101</v>
      </c>
      <c r="M34" s="7">
        <v>3109.4457542948699</v>
      </c>
      <c r="N34" s="7">
        <v>121.554245705128</v>
      </c>
      <c r="O34" s="7">
        <v>215.43760620909001</v>
      </c>
      <c r="P34" s="5">
        <f t="shared" si="1"/>
        <v>18.148790985618074</v>
      </c>
      <c r="Q34" s="5">
        <f t="shared" si="2"/>
        <v>0</v>
      </c>
      <c r="R34" s="5">
        <f t="shared" si="3"/>
        <v>5.2315574662311422</v>
      </c>
      <c r="S34" s="5">
        <f t="shared" si="4"/>
        <v>24.487423384022183</v>
      </c>
      <c r="T34" s="5">
        <f t="shared" si="5"/>
        <v>20.178864512605866</v>
      </c>
      <c r="U34" s="5">
        <f t="shared" si="6"/>
        <v>12.149098672377241</v>
      </c>
      <c r="V34" s="5">
        <f t="shared" si="7"/>
        <v>7.4824769175829422</v>
      </c>
      <c r="W34" s="5">
        <f t="shared" si="8"/>
        <v>18.49729246988872</v>
      </c>
      <c r="X34" s="5">
        <f t="shared" si="9"/>
        <v>11.973286577292019</v>
      </c>
      <c r="Y34" s="5">
        <f t="shared" si="10"/>
        <v>96.237875403740944</v>
      </c>
      <c r="Z34" s="5">
        <f t="shared" si="11"/>
        <v>3.7621245962589906</v>
      </c>
      <c r="AA34" s="5">
        <f t="shared" si="12"/>
        <v>6.667830585239555</v>
      </c>
    </row>
    <row r="35" spans="1:27" x14ac:dyDescent="0.25">
      <c r="A35" t="s">
        <v>58</v>
      </c>
      <c r="B35" t="s">
        <v>95</v>
      </c>
      <c r="C35" s="7">
        <v>475438</v>
      </c>
      <c r="D35" s="7">
        <v>405190.950216825</v>
      </c>
      <c r="E35" s="7">
        <v>157.342958122233</v>
      </c>
      <c r="F35" s="7">
        <v>11325.973875458099</v>
      </c>
      <c r="G35" s="7">
        <v>71062.933502788597</v>
      </c>
      <c r="H35" s="7">
        <v>65557.510328434102</v>
      </c>
      <c r="I35" s="7">
        <v>61053.865865599299</v>
      </c>
      <c r="J35" s="7">
        <v>33805.146407151798</v>
      </c>
      <c r="K35" s="7">
        <v>65033.841138134099</v>
      </c>
      <c r="L35" s="7">
        <v>97194.336141137304</v>
      </c>
      <c r="M35" s="7">
        <v>424168.863335423</v>
      </c>
      <c r="N35" s="7">
        <v>51269.136664576501</v>
      </c>
      <c r="O35" s="7">
        <v>71291.084184237203</v>
      </c>
      <c r="P35" s="5">
        <f t="shared" si="1"/>
        <v>14.775228270179285</v>
      </c>
      <c r="Q35" s="5">
        <f t="shared" si="2"/>
        <v>3.8831804619040962E-2</v>
      </c>
      <c r="R35" s="5">
        <f t="shared" si="3"/>
        <v>2.7952188639448554</v>
      </c>
      <c r="S35" s="5">
        <f t="shared" si="4"/>
        <v>17.538134419034172</v>
      </c>
      <c r="T35" s="5">
        <f t="shared" si="5"/>
        <v>16.179411285803173</v>
      </c>
      <c r="U35" s="5">
        <f t="shared" si="6"/>
        <v>15.067924353426026</v>
      </c>
      <c r="V35" s="5">
        <f t="shared" si="7"/>
        <v>8.3430161480808138</v>
      </c>
      <c r="W35" s="5">
        <f t="shared" si="8"/>
        <v>16.050171185544325</v>
      </c>
      <c r="X35" s="5">
        <f t="shared" si="9"/>
        <v>23.987291939547724</v>
      </c>
      <c r="Y35" s="5">
        <f t="shared" si="10"/>
        <v>89.216441120697752</v>
      </c>
      <c r="Z35" s="5">
        <f t="shared" si="11"/>
        <v>10.783558879302138</v>
      </c>
      <c r="AA35" s="5">
        <f t="shared" si="12"/>
        <v>14.994822497199889</v>
      </c>
    </row>
    <row r="36" spans="1:27" x14ac:dyDescent="0.25">
      <c r="A36" t="s">
        <v>59</v>
      </c>
      <c r="B36" t="s">
        <v>96</v>
      </c>
      <c r="C36" s="7">
        <v>26436</v>
      </c>
      <c r="D36" s="7">
        <v>21348.307614411598</v>
      </c>
      <c r="E36" s="7">
        <v>5.89255395510353</v>
      </c>
      <c r="F36" s="7">
        <v>669.90213080692797</v>
      </c>
      <c r="G36" s="7">
        <v>5101.4047970419397</v>
      </c>
      <c r="H36" s="7">
        <v>3527.9068853211102</v>
      </c>
      <c r="I36" s="7">
        <v>2495.61401207466</v>
      </c>
      <c r="J36" s="7">
        <v>1373.3116876634399</v>
      </c>
      <c r="K36" s="7">
        <v>5064.71718511375</v>
      </c>
      <c r="L36" s="7">
        <v>3109.55836243469</v>
      </c>
      <c r="M36" s="7">
        <v>25282.929209736401</v>
      </c>
      <c r="N36" s="7">
        <v>1153.07079026357</v>
      </c>
      <c r="O36" s="7">
        <v>2270.3506448674698</v>
      </c>
      <c r="P36" s="5">
        <f t="shared" si="1"/>
        <v>19.245318450553796</v>
      </c>
      <c r="Q36" s="5">
        <f t="shared" si="2"/>
        <v>2.76019723040043E-2</v>
      </c>
      <c r="R36" s="5">
        <f t="shared" si="3"/>
        <v>3.1379636405215434</v>
      </c>
      <c r="S36" s="5">
        <f t="shared" si="4"/>
        <v>23.896061876109258</v>
      </c>
      <c r="T36" s="5">
        <f t="shared" si="5"/>
        <v>16.525463980758488</v>
      </c>
      <c r="U36" s="5">
        <f t="shared" si="6"/>
        <v>11.689985253865961</v>
      </c>
      <c r="V36" s="5">
        <f t="shared" si="7"/>
        <v>6.4328831702629135</v>
      </c>
      <c r="W36" s="5">
        <f t="shared" si="8"/>
        <v>23.724209321842039</v>
      </c>
      <c r="X36" s="5">
        <f t="shared" si="9"/>
        <v>14.565830784335901</v>
      </c>
      <c r="Y36" s="5">
        <f t="shared" si="10"/>
        <v>95.638255446120439</v>
      </c>
      <c r="Z36" s="5">
        <f t="shared" si="11"/>
        <v>4.3617445538794444</v>
      </c>
      <c r="AA36" s="5">
        <f t="shared" si="12"/>
        <v>8.5881020005578375</v>
      </c>
    </row>
    <row r="37" spans="1:27" x14ac:dyDescent="0.25">
      <c r="A37" t="s">
        <v>60</v>
      </c>
      <c r="B37" t="s">
        <v>97</v>
      </c>
      <c r="C37" s="7">
        <v>11660</v>
      </c>
      <c r="D37" s="7">
        <v>9956.5401955135094</v>
      </c>
      <c r="E37" s="7">
        <v>5.7847167130059196</v>
      </c>
      <c r="F37" s="7">
        <v>352.26887844691902</v>
      </c>
      <c r="G37" s="7">
        <v>1435.3610889092199</v>
      </c>
      <c r="H37" s="7">
        <v>1516.4457976331</v>
      </c>
      <c r="I37" s="7">
        <v>1152.40649476013</v>
      </c>
      <c r="J37" s="7">
        <v>519.20367415177202</v>
      </c>
      <c r="K37" s="7">
        <v>3717.3590528923401</v>
      </c>
      <c r="L37" s="7">
        <v>1257.7104920070301</v>
      </c>
      <c r="M37" s="7">
        <v>11526.614198814999</v>
      </c>
      <c r="N37" s="7">
        <v>133.385801185025</v>
      </c>
      <c r="O37" s="7">
        <v>604.90492056519895</v>
      </c>
      <c r="P37" s="5">
        <f t="shared" si="1"/>
        <v>14.609432285475906</v>
      </c>
      <c r="Q37" s="5">
        <f t="shared" si="2"/>
        <v>5.8099667147555489E-2</v>
      </c>
      <c r="R37" s="5">
        <f t="shared" si="3"/>
        <v>3.5380651464215851</v>
      </c>
      <c r="S37" s="5">
        <f t="shared" si="4"/>
        <v>14.416263689228154</v>
      </c>
      <c r="T37" s="5">
        <f t="shared" si="5"/>
        <v>15.230650083815478</v>
      </c>
      <c r="U37" s="5">
        <f t="shared" si="6"/>
        <v>11.574366919940854</v>
      </c>
      <c r="V37" s="5">
        <f t="shared" si="7"/>
        <v>5.2146997245662607</v>
      </c>
      <c r="W37" s="5">
        <f t="shared" si="8"/>
        <v>37.335851409181373</v>
      </c>
      <c r="X37" s="5">
        <f t="shared" si="9"/>
        <v>12.632003359698821</v>
      </c>
      <c r="Y37" s="5">
        <f t="shared" si="10"/>
        <v>98.856039440951974</v>
      </c>
      <c r="Z37" s="5">
        <f t="shared" si="11"/>
        <v>1.1439605590482418</v>
      </c>
      <c r="AA37" s="5">
        <f t="shared" si="12"/>
        <v>5.1878638127375556</v>
      </c>
    </row>
    <row r="38" spans="1:27" x14ac:dyDescent="0.25">
      <c r="A38" t="s">
        <v>61</v>
      </c>
      <c r="B38" t="s">
        <v>98</v>
      </c>
      <c r="C38" s="7">
        <v>9453</v>
      </c>
      <c r="D38" s="7">
        <v>7606.6954460809202</v>
      </c>
      <c r="E38" s="7">
        <v>23.531154462800799</v>
      </c>
      <c r="F38" s="7">
        <v>269.65718638903002</v>
      </c>
      <c r="G38" s="7">
        <v>898.85728796343199</v>
      </c>
      <c r="H38" s="7">
        <v>1376.67089893347</v>
      </c>
      <c r="I38" s="7">
        <v>1196.89944134078</v>
      </c>
      <c r="J38" s="7">
        <v>714.35500253936095</v>
      </c>
      <c r="K38" s="7">
        <v>1975.7642478017101</v>
      </c>
      <c r="L38" s="7">
        <v>1150.96022665033</v>
      </c>
      <c r="M38" s="7">
        <v>9082.8877602844095</v>
      </c>
      <c r="N38" s="7">
        <v>370.11223971559201</v>
      </c>
      <c r="O38" s="7">
        <v>784.458966928569</v>
      </c>
      <c r="P38" s="5">
        <f t="shared" si="1"/>
        <v>19.531413878335766</v>
      </c>
      <c r="Q38" s="5">
        <f t="shared" si="2"/>
        <v>0.30934792420175561</v>
      </c>
      <c r="R38" s="5">
        <f t="shared" si="3"/>
        <v>3.544997802271173</v>
      </c>
      <c r="S38" s="5">
        <f t="shared" si="4"/>
        <v>11.816659340903891</v>
      </c>
      <c r="T38" s="5">
        <f t="shared" si="5"/>
        <v>18.098146674752844</v>
      </c>
      <c r="U38" s="5">
        <f t="shared" si="6"/>
        <v>15.734814806572018</v>
      </c>
      <c r="V38" s="5">
        <f t="shared" si="7"/>
        <v>9.3911345288236436</v>
      </c>
      <c r="W38" s="5">
        <f t="shared" si="8"/>
        <v>25.974015415848577</v>
      </c>
      <c r="X38" s="5">
        <f t="shared" si="9"/>
        <v>15.130883506626013</v>
      </c>
      <c r="Y38" s="5">
        <f t="shared" si="10"/>
        <v>96.084711311587952</v>
      </c>
      <c r="Z38" s="5">
        <f t="shared" si="11"/>
        <v>3.9152886884120601</v>
      </c>
      <c r="AA38" s="5">
        <f t="shared" si="12"/>
        <v>8.2985186388296732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2020-04-12T06:59:51Z</dcterms:created>
  <dcterms:modified xsi:type="dcterms:W3CDTF">2020-04-12T07:02:27Z</dcterms:modified>
</cp:coreProperties>
</file>