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Lille\"/>
    </mc:Choice>
  </mc:AlternateContent>
  <bookViews>
    <workbookView xWindow="0" yWindow="0" windowWidth="28800" windowHeight="11715"/>
  </bookViews>
  <sheets>
    <sheet name="COMMUNES" sheetId="1" r:id="rId1"/>
  </sheets>
  <calcPr calcId="162913"/>
</workbook>
</file>

<file path=xl/calcChain.xml><?xml version="1.0" encoding="utf-8"?>
<calcChain xmlns="http://schemas.openxmlformats.org/spreadsheetml/2006/main">
  <c r="P3" i="1" l="1"/>
  <c r="Q3" i="1"/>
  <c r="R3" i="1"/>
  <c r="S3" i="1"/>
  <c r="T3" i="1"/>
  <c r="U3" i="1"/>
  <c r="V3" i="1"/>
  <c r="W3" i="1"/>
  <c r="X3" i="1"/>
  <c r="Y3" i="1"/>
  <c r="Z3" i="1"/>
  <c r="AA3" i="1"/>
  <c r="P4" i="1"/>
  <c r="Q4" i="1"/>
  <c r="R4" i="1"/>
  <c r="S4" i="1"/>
  <c r="T4" i="1"/>
  <c r="U4" i="1"/>
  <c r="V4" i="1"/>
  <c r="W4" i="1"/>
  <c r="X4" i="1"/>
  <c r="Y4" i="1"/>
  <c r="Z4" i="1"/>
  <c r="AA4" i="1"/>
  <c r="P5" i="1"/>
  <c r="Q5" i="1"/>
  <c r="R5" i="1"/>
  <c r="S5" i="1"/>
  <c r="T5" i="1"/>
  <c r="U5" i="1"/>
  <c r="V5" i="1"/>
  <c r="W5" i="1"/>
  <c r="X5" i="1"/>
  <c r="Y5" i="1"/>
  <c r="Z5" i="1"/>
  <c r="AA5" i="1"/>
  <c r="P6" i="1"/>
  <c r="Q6" i="1"/>
  <c r="R6" i="1"/>
  <c r="S6" i="1"/>
  <c r="T6" i="1"/>
  <c r="U6" i="1"/>
  <c r="V6" i="1"/>
  <c r="W6" i="1"/>
  <c r="X6" i="1"/>
  <c r="Y6" i="1"/>
  <c r="Z6" i="1"/>
  <c r="AA6" i="1"/>
  <c r="P7" i="1"/>
  <c r="Q7" i="1"/>
  <c r="R7" i="1"/>
  <c r="S7" i="1"/>
  <c r="T7" i="1"/>
  <c r="U7" i="1"/>
  <c r="V7" i="1"/>
  <c r="W7" i="1"/>
  <c r="X7" i="1"/>
  <c r="Y7" i="1"/>
  <c r="Z7" i="1"/>
  <c r="AA7" i="1"/>
  <c r="P8" i="1"/>
  <c r="Q8" i="1"/>
  <c r="R8" i="1"/>
  <c r="S8" i="1"/>
  <c r="T8" i="1"/>
  <c r="U8" i="1"/>
  <c r="V8" i="1"/>
  <c r="W8" i="1"/>
  <c r="X8" i="1"/>
  <c r="Y8" i="1"/>
  <c r="Z8" i="1"/>
  <c r="AA8" i="1"/>
  <c r="P9" i="1"/>
  <c r="Q9" i="1"/>
  <c r="R9" i="1"/>
  <c r="S9" i="1"/>
  <c r="T9" i="1"/>
  <c r="U9" i="1"/>
  <c r="V9" i="1"/>
  <c r="W9" i="1"/>
  <c r="X9" i="1"/>
  <c r="Y9" i="1"/>
  <c r="Z9" i="1"/>
  <c r="AA9" i="1"/>
  <c r="P10" i="1"/>
  <c r="Q10" i="1"/>
  <c r="R10" i="1"/>
  <c r="S10" i="1"/>
  <c r="T10" i="1"/>
  <c r="U10" i="1"/>
  <c r="V10" i="1"/>
  <c r="W10" i="1"/>
  <c r="X10" i="1"/>
  <c r="Y10" i="1"/>
  <c r="Z10" i="1"/>
  <c r="AA10" i="1"/>
  <c r="P11" i="1"/>
  <c r="Q11" i="1"/>
  <c r="R11" i="1"/>
  <c r="S11" i="1"/>
  <c r="T11" i="1"/>
  <c r="U11" i="1"/>
  <c r="V11" i="1"/>
  <c r="W11" i="1"/>
  <c r="X11" i="1"/>
  <c r="Y11" i="1"/>
  <c r="Z11" i="1"/>
  <c r="AA11" i="1"/>
  <c r="P12" i="1"/>
  <c r="Q12" i="1"/>
  <c r="R12" i="1"/>
  <c r="S12" i="1"/>
  <c r="T12" i="1"/>
  <c r="U12" i="1"/>
  <c r="V12" i="1"/>
  <c r="W12" i="1"/>
  <c r="X12" i="1"/>
  <c r="Y12" i="1"/>
  <c r="Z12" i="1"/>
  <c r="AA12" i="1"/>
  <c r="P13" i="1"/>
  <c r="Q13" i="1"/>
  <c r="R13" i="1"/>
  <c r="S13" i="1"/>
  <c r="T13" i="1"/>
  <c r="U13" i="1"/>
  <c r="V13" i="1"/>
  <c r="W13" i="1"/>
  <c r="X13" i="1"/>
  <c r="Y13" i="1"/>
  <c r="Z13" i="1"/>
  <c r="AA13" i="1"/>
  <c r="P14" i="1"/>
  <c r="Q14" i="1"/>
  <c r="R14" i="1"/>
  <c r="S14" i="1"/>
  <c r="T14" i="1"/>
  <c r="U14" i="1"/>
  <c r="V14" i="1"/>
  <c r="W14" i="1"/>
  <c r="X14" i="1"/>
  <c r="Y14" i="1"/>
  <c r="Z14" i="1"/>
  <c r="AA14" i="1"/>
  <c r="P15" i="1"/>
  <c r="Q15" i="1"/>
  <c r="R15" i="1"/>
  <c r="S15" i="1"/>
  <c r="T15" i="1"/>
  <c r="U15" i="1"/>
  <c r="V15" i="1"/>
  <c r="W15" i="1"/>
  <c r="X15" i="1"/>
  <c r="Y15" i="1"/>
  <c r="Z15" i="1"/>
  <c r="AA15" i="1"/>
  <c r="P16" i="1"/>
  <c r="Q16" i="1"/>
  <c r="R16" i="1"/>
  <c r="S16" i="1"/>
  <c r="T16" i="1"/>
  <c r="U16" i="1"/>
  <c r="V16" i="1"/>
  <c r="W16" i="1"/>
  <c r="X16" i="1"/>
  <c r="Y16" i="1"/>
  <c r="Z16" i="1"/>
  <c r="AA16" i="1"/>
  <c r="P17" i="1"/>
  <c r="Q17" i="1"/>
  <c r="R17" i="1"/>
  <c r="S17" i="1"/>
  <c r="T17" i="1"/>
  <c r="U17" i="1"/>
  <c r="V17" i="1"/>
  <c r="W17" i="1"/>
  <c r="X17" i="1"/>
  <c r="Y17" i="1"/>
  <c r="Z17" i="1"/>
  <c r="AA17" i="1"/>
  <c r="P18" i="1"/>
  <c r="Q18" i="1"/>
  <c r="R18" i="1"/>
  <c r="S18" i="1"/>
  <c r="T18" i="1"/>
  <c r="U18" i="1"/>
  <c r="V18" i="1"/>
  <c r="W18" i="1"/>
  <c r="X18" i="1"/>
  <c r="Y18" i="1"/>
  <c r="Z18" i="1"/>
  <c r="AA18" i="1"/>
  <c r="P19" i="1"/>
  <c r="Q19" i="1"/>
  <c r="R19" i="1"/>
  <c r="S19" i="1"/>
  <c r="T19" i="1"/>
  <c r="U19" i="1"/>
  <c r="V19" i="1"/>
  <c r="W19" i="1"/>
  <c r="X19" i="1"/>
  <c r="Y19" i="1"/>
  <c r="Z19" i="1"/>
  <c r="AA19" i="1"/>
  <c r="P20" i="1"/>
  <c r="Q20" i="1"/>
  <c r="R20" i="1"/>
  <c r="S20" i="1"/>
  <c r="T20" i="1"/>
  <c r="U20" i="1"/>
  <c r="V20" i="1"/>
  <c r="W20" i="1"/>
  <c r="X20" i="1"/>
  <c r="Y20" i="1"/>
  <c r="Z20" i="1"/>
  <c r="AA20" i="1"/>
  <c r="P21" i="1"/>
  <c r="Q21" i="1"/>
  <c r="R21" i="1"/>
  <c r="S21" i="1"/>
  <c r="T21" i="1"/>
  <c r="U21" i="1"/>
  <c r="V21" i="1"/>
  <c r="W21" i="1"/>
  <c r="X21" i="1"/>
  <c r="Y21" i="1"/>
  <c r="Z21" i="1"/>
  <c r="AA21" i="1"/>
  <c r="P22" i="1"/>
  <c r="Q22" i="1"/>
  <c r="R22" i="1"/>
  <c r="S22" i="1"/>
  <c r="T22" i="1"/>
  <c r="U22" i="1"/>
  <c r="V22" i="1"/>
  <c r="W22" i="1"/>
  <c r="X22" i="1"/>
  <c r="Y22" i="1"/>
  <c r="Z22" i="1"/>
  <c r="AA22" i="1"/>
  <c r="P23" i="1"/>
  <c r="Q23" i="1"/>
  <c r="R23" i="1"/>
  <c r="S23" i="1"/>
  <c r="T23" i="1"/>
  <c r="U23" i="1"/>
  <c r="V23" i="1"/>
  <c r="W23" i="1"/>
  <c r="X23" i="1"/>
  <c r="Y23" i="1"/>
  <c r="Z23" i="1"/>
  <c r="AA23" i="1"/>
  <c r="P24" i="1"/>
  <c r="Q24" i="1"/>
  <c r="R24" i="1"/>
  <c r="S24" i="1"/>
  <c r="T24" i="1"/>
  <c r="U24" i="1"/>
  <c r="V24" i="1"/>
  <c r="W24" i="1"/>
  <c r="X24" i="1"/>
  <c r="Y24" i="1"/>
  <c r="Z24" i="1"/>
  <c r="AA24" i="1"/>
  <c r="P25" i="1"/>
  <c r="Q25" i="1"/>
  <c r="R25" i="1"/>
  <c r="S25" i="1"/>
  <c r="T25" i="1"/>
  <c r="U25" i="1"/>
  <c r="V25" i="1"/>
  <c r="W25" i="1"/>
  <c r="X25" i="1"/>
  <c r="Y25" i="1"/>
  <c r="Z25" i="1"/>
  <c r="AA25" i="1"/>
  <c r="P26" i="1"/>
  <c r="Q26" i="1"/>
  <c r="R26" i="1"/>
  <c r="S26" i="1"/>
  <c r="T26" i="1"/>
  <c r="U26" i="1"/>
  <c r="V26" i="1"/>
  <c r="W26" i="1"/>
  <c r="X26" i="1"/>
  <c r="Y26" i="1"/>
  <c r="Z26" i="1"/>
  <c r="AA26" i="1"/>
  <c r="P27" i="1"/>
  <c r="Q27" i="1"/>
  <c r="R27" i="1"/>
  <c r="S27" i="1"/>
  <c r="T27" i="1"/>
  <c r="U27" i="1"/>
  <c r="V27" i="1"/>
  <c r="W27" i="1"/>
  <c r="X27" i="1"/>
  <c r="Y27" i="1"/>
  <c r="Z27" i="1"/>
  <c r="AA27" i="1"/>
  <c r="P28" i="1"/>
  <c r="Q28" i="1"/>
  <c r="R28" i="1"/>
  <c r="S28" i="1"/>
  <c r="T28" i="1"/>
  <c r="U28" i="1"/>
  <c r="V28" i="1"/>
  <c r="W28" i="1"/>
  <c r="X28" i="1"/>
  <c r="Y28" i="1"/>
  <c r="Z28" i="1"/>
  <c r="AA28" i="1"/>
  <c r="P29" i="1"/>
  <c r="Q29" i="1"/>
  <c r="R29" i="1"/>
  <c r="S29" i="1"/>
  <c r="T29" i="1"/>
  <c r="U29" i="1"/>
  <c r="V29" i="1"/>
  <c r="W29" i="1"/>
  <c r="X29" i="1"/>
  <c r="Y29" i="1"/>
  <c r="Z29" i="1"/>
  <c r="AA29" i="1"/>
  <c r="P30" i="1"/>
  <c r="Q30" i="1"/>
  <c r="R30" i="1"/>
  <c r="S30" i="1"/>
  <c r="T30" i="1"/>
  <c r="U30" i="1"/>
  <c r="V30" i="1"/>
  <c r="W30" i="1"/>
  <c r="X30" i="1"/>
  <c r="Y30" i="1"/>
  <c r="Z30" i="1"/>
  <c r="AA30" i="1"/>
  <c r="P31" i="1"/>
  <c r="Q31" i="1"/>
  <c r="R31" i="1"/>
  <c r="S31" i="1"/>
  <c r="T31" i="1"/>
  <c r="U31" i="1"/>
  <c r="V31" i="1"/>
  <c r="W31" i="1"/>
  <c r="X31" i="1"/>
  <c r="Y31" i="1"/>
  <c r="Z31" i="1"/>
  <c r="AA31" i="1"/>
  <c r="P32" i="1"/>
  <c r="Q32" i="1"/>
  <c r="R32" i="1"/>
  <c r="S32" i="1"/>
  <c r="T32" i="1"/>
  <c r="U32" i="1"/>
  <c r="V32" i="1"/>
  <c r="W32" i="1"/>
  <c r="X32" i="1"/>
  <c r="Y32" i="1"/>
  <c r="Z32" i="1"/>
  <c r="AA32" i="1"/>
  <c r="P33" i="1"/>
  <c r="Q33" i="1"/>
  <c r="R33" i="1"/>
  <c r="S33" i="1"/>
  <c r="T33" i="1"/>
  <c r="U33" i="1"/>
  <c r="V33" i="1"/>
  <c r="W33" i="1"/>
  <c r="X33" i="1"/>
  <c r="Y33" i="1"/>
  <c r="Z33" i="1"/>
  <c r="AA33" i="1"/>
  <c r="P34" i="1"/>
  <c r="Q34" i="1"/>
  <c r="R34" i="1"/>
  <c r="S34" i="1"/>
  <c r="T34" i="1"/>
  <c r="U34" i="1"/>
  <c r="V34" i="1"/>
  <c r="W34" i="1"/>
  <c r="X34" i="1"/>
  <c r="Y34" i="1"/>
  <c r="Z34" i="1"/>
  <c r="AA34" i="1"/>
  <c r="P35" i="1"/>
  <c r="Q35" i="1"/>
  <c r="R35" i="1"/>
  <c r="S35" i="1"/>
  <c r="T35" i="1"/>
  <c r="U35" i="1"/>
  <c r="V35" i="1"/>
  <c r="W35" i="1"/>
  <c r="X35" i="1"/>
  <c r="Y35" i="1"/>
  <c r="Z35" i="1"/>
  <c r="AA35" i="1"/>
  <c r="P36" i="1"/>
  <c r="Q36" i="1"/>
  <c r="R36" i="1"/>
  <c r="S36" i="1"/>
  <c r="T36" i="1"/>
  <c r="U36" i="1"/>
  <c r="V36" i="1"/>
  <c r="W36" i="1"/>
  <c r="X36" i="1"/>
  <c r="Y36" i="1"/>
  <c r="Z36" i="1"/>
  <c r="AA36" i="1"/>
  <c r="P37" i="1"/>
  <c r="Q37" i="1"/>
  <c r="R37" i="1"/>
  <c r="S37" i="1"/>
  <c r="T37" i="1"/>
  <c r="U37" i="1"/>
  <c r="V37" i="1"/>
  <c r="W37" i="1"/>
  <c r="X37" i="1"/>
  <c r="Y37" i="1"/>
  <c r="Z37" i="1"/>
  <c r="AA37" i="1"/>
  <c r="P38" i="1"/>
  <c r="Q38" i="1"/>
  <c r="R38" i="1"/>
  <c r="S38" i="1"/>
  <c r="T38" i="1"/>
  <c r="U38" i="1"/>
  <c r="V38" i="1"/>
  <c r="W38" i="1"/>
  <c r="X38" i="1"/>
  <c r="Y38" i="1"/>
  <c r="Z38" i="1"/>
  <c r="AA38" i="1"/>
  <c r="P39" i="1"/>
  <c r="Q39" i="1"/>
  <c r="R39" i="1"/>
  <c r="S39" i="1"/>
  <c r="T39" i="1"/>
  <c r="U39" i="1"/>
  <c r="V39" i="1"/>
  <c r="W39" i="1"/>
  <c r="X39" i="1"/>
  <c r="Y39" i="1"/>
  <c r="Z39" i="1"/>
  <c r="AA39" i="1"/>
  <c r="P40" i="1"/>
  <c r="Q40" i="1"/>
  <c r="R40" i="1"/>
  <c r="S40" i="1"/>
  <c r="T40" i="1"/>
  <c r="U40" i="1"/>
  <c r="V40" i="1"/>
  <c r="W40" i="1"/>
  <c r="X40" i="1"/>
  <c r="Y40" i="1"/>
  <c r="Z40" i="1"/>
  <c r="AA40" i="1"/>
  <c r="P41" i="1"/>
  <c r="Q41" i="1"/>
  <c r="R41" i="1"/>
  <c r="S41" i="1"/>
  <c r="T41" i="1"/>
  <c r="U41" i="1"/>
  <c r="V41" i="1"/>
  <c r="W41" i="1"/>
  <c r="X41" i="1"/>
  <c r="Y41" i="1"/>
  <c r="Z41" i="1"/>
  <c r="AA41" i="1"/>
  <c r="P42" i="1"/>
  <c r="Q42" i="1"/>
  <c r="R42" i="1"/>
  <c r="S42" i="1"/>
  <c r="T42" i="1"/>
  <c r="U42" i="1"/>
  <c r="V42" i="1"/>
  <c r="W42" i="1"/>
  <c r="X42" i="1"/>
  <c r="Y42" i="1"/>
  <c r="Z42" i="1"/>
  <c r="AA42" i="1"/>
  <c r="P43" i="1"/>
  <c r="Q43" i="1"/>
  <c r="R43" i="1"/>
  <c r="S43" i="1"/>
  <c r="T43" i="1"/>
  <c r="U43" i="1"/>
  <c r="V43" i="1"/>
  <c r="W43" i="1"/>
  <c r="X43" i="1"/>
  <c r="Y43" i="1"/>
  <c r="Z43" i="1"/>
  <c r="AA43" i="1"/>
  <c r="P44" i="1"/>
  <c r="Q44" i="1"/>
  <c r="R44" i="1"/>
  <c r="S44" i="1"/>
  <c r="T44" i="1"/>
  <c r="U44" i="1"/>
  <c r="V44" i="1"/>
  <c r="W44" i="1"/>
  <c r="X44" i="1"/>
  <c r="Y44" i="1"/>
  <c r="Z44" i="1"/>
  <c r="AA44" i="1"/>
  <c r="P45" i="1"/>
  <c r="Q45" i="1"/>
  <c r="R45" i="1"/>
  <c r="S45" i="1"/>
  <c r="T45" i="1"/>
  <c r="U45" i="1"/>
  <c r="V45" i="1"/>
  <c r="W45" i="1"/>
  <c r="X45" i="1"/>
  <c r="Y45" i="1"/>
  <c r="Z45" i="1"/>
  <c r="AA45" i="1"/>
  <c r="P46" i="1"/>
  <c r="Q46" i="1"/>
  <c r="R46" i="1"/>
  <c r="S46" i="1"/>
  <c r="T46" i="1"/>
  <c r="U46" i="1"/>
  <c r="V46" i="1"/>
  <c r="W46" i="1"/>
  <c r="X46" i="1"/>
  <c r="Y46" i="1"/>
  <c r="Z46" i="1"/>
  <c r="AA46" i="1"/>
  <c r="P47" i="1"/>
  <c r="Q47" i="1"/>
  <c r="R47" i="1"/>
  <c r="S47" i="1"/>
  <c r="T47" i="1"/>
  <c r="U47" i="1"/>
  <c r="V47" i="1"/>
  <c r="W47" i="1"/>
  <c r="X47" i="1"/>
  <c r="Y47" i="1"/>
  <c r="Z47" i="1"/>
  <c r="AA47" i="1"/>
  <c r="P48" i="1"/>
  <c r="Q48" i="1"/>
  <c r="R48" i="1"/>
  <c r="S48" i="1"/>
  <c r="T48" i="1"/>
  <c r="U48" i="1"/>
  <c r="V48" i="1"/>
  <c r="W48" i="1"/>
  <c r="X48" i="1"/>
  <c r="Y48" i="1"/>
  <c r="Z48" i="1"/>
  <c r="AA48" i="1"/>
  <c r="P49" i="1"/>
  <c r="Q49" i="1"/>
  <c r="R49" i="1"/>
  <c r="S49" i="1"/>
  <c r="T49" i="1"/>
  <c r="U49" i="1"/>
  <c r="V49" i="1"/>
  <c r="W49" i="1"/>
  <c r="X49" i="1"/>
  <c r="Y49" i="1"/>
  <c r="Z49" i="1"/>
  <c r="AA49" i="1"/>
  <c r="P50" i="1"/>
  <c r="Q50" i="1"/>
  <c r="R50" i="1"/>
  <c r="S50" i="1"/>
  <c r="T50" i="1"/>
  <c r="U50" i="1"/>
  <c r="V50" i="1"/>
  <c r="W50" i="1"/>
  <c r="X50" i="1"/>
  <c r="Y50" i="1"/>
  <c r="Z50" i="1"/>
  <c r="AA50" i="1"/>
  <c r="P51" i="1"/>
  <c r="Q51" i="1"/>
  <c r="R51" i="1"/>
  <c r="S51" i="1"/>
  <c r="T51" i="1"/>
  <c r="U51" i="1"/>
  <c r="V51" i="1"/>
  <c r="W51" i="1"/>
  <c r="X51" i="1"/>
  <c r="Y51" i="1"/>
  <c r="Z51" i="1"/>
  <c r="AA51" i="1"/>
  <c r="P52" i="1"/>
  <c r="Q52" i="1"/>
  <c r="R52" i="1"/>
  <c r="S52" i="1"/>
  <c r="T52" i="1"/>
  <c r="U52" i="1"/>
  <c r="V52" i="1"/>
  <c r="W52" i="1"/>
  <c r="X52" i="1"/>
  <c r="Y52" i="1"/>
  <c r="Z52" i="1"/>
  <c r="AA52" i="1"/>
  <c r="P53" i="1"/>
  <c r="Q53" i="1"/>
  <c r="R53" i="1"/>
  <c r="S53" i="1"/>
  <c r="T53" i="1"/>
  <c r="U53" i="1"/>
  <c r="V53" i="1"/>
  <c r="W53" i="1"/>
  <c r="X53" i="1"/>
  <c r="Y53" i="1"/>
  <c r="Z53" i="1"/>
  <c r="AA53" i="1"/>
  <c r="P54" i="1"/>
  <c r="Q54" i="1"/>
  <c r="R54" i="1"/>
  <c r="S54" i="1"/>
  <c r="T54" i="1"/>
  <c r="U54" i="1"/>
  <c r="V54" i="1"/>
  <c r="W54" i="1"/>
  <c r="X54" i="1"/>
  <c r="Y54" i="1"/>
  <c r="Z54" i="1"/>
  <c r="AA54" i="1"/>
  <c r="P55" i="1"/>
  <c r="Q55" i="1"/>
  <c r="R55" i="1"/>
  <c r="S55" i="1"/>
  <c r="T55" i="1"/>
  <c r="U55" i="1"/>
  <c r="V55" i="1"/>
  <c r="W55" i="1"/>
  <c r="X55" i="1"/>
  <c r="Y55" i="1"/>
  <c r="Z55" i="1"/>
  <c r="AA55" i="1"/>
  <c r="P56" i="1"/>
  <c r="Q56" i="1"/>
  <c r="R56" i="1"/>
  <c r="S56" i="1"/>
  <c r="T56" i="1"/>
  <c r="U56" i="1"/>
  <c r="V56" i="1"/>
  <c r="W56" i="1"/>
  <c r="X56" i="1"/>
  <c r="Y56" i="1"/>
  <c r="Z56" i="1"/>
  <c r="AA56" i="1"/>
  <c r="P57" i="1"/>
  <c r="Q57" i="1"/>
  <c r="R57" i="1"/>
  <c r="S57" i="1"/>
  <c r="T57" i="1"/>
  <c r="U57" i="1"/>
  <c r="V57" i="1"/>
  <c r="W57" i="1"/>
  <c r="X57" i="1"/>
  <c r="Y57" i="1"/>
  <c r="Z57" i="1"/>
  <c r="AA57" i="1"/>
  <c r="P58" i="1"/>
  <c r="Q58" i="1"/>
  <c r="R58" i="1"/>
  <c r="S58" i="1"/>
  <c r="T58" i="1"/>
  <c r="U58" i="1"/>
  <c r="V58" i="1"/>
  <c r="W58" i="1"/>
  <c r="X58" i="1"/>
  <c r="Y58" i="1"/>
  <c r="Z58" i="1"/>
  <c r="AA58" i="1"/>
  <c r="P59" i="1"/>
  <c r="Q59" i="1"/>
  <c r="R59" i="1"/>
  <c r="S59" i="1"/>
  <c r="T59" i="1"/>
  <c r="U59" i="1"/>
  <c r="V59" i="1"/>
  <c r="W59" i="1"/>
  <c r="X59" i="1"/>
  <c r="Y59" i="1"/>
  <c r="Z59" i="1"/>
  <c r="AA59" i="1"/>
  <c r="P60" i="1"/>
  <c r="Q60" i="1"/>
  <c r="R60" i="1"/>
  <c r="S60" i="1"/>
  <c r="T60" i="1"/>
  <c r="U60" i="1"/>
  <c r="V60" i="1"/>
  <c r="W60" i="1"/>
  <c r="X60" i="1"/>
  <c r="Y60" i="1"/>
  <c r="Z60" i="1"/>
  <c r="AA60" i="1"/>
  <c r="P61" i="1"/>
  <c r="Q61" i="1"/>
  <c r="R61" i="1"/>
  <c r="S61" i="1"/>
  <c r="T61" i="1"/>
  <c r="U61" i="1"/>
  <c r="V61" i="1"/>
  <c r="W61" i="1"/>
  <c r="X61" i="1"/>
  <c r="Y61" i="1"/>
  <c r="Z61" i="1"/>
  <c r="AA61" i="1"/>
  <c r="P62" i="1"/>
  <c r="Q62" i="1"/>
  <c r="R62" i="1"/>
  <c r="S62" i="1"/>
  <c r="T62" i="1"/>
  <c r="U62" i="1"/>
  <c r="V62" i="1"/>
  <c r="W62" i="1"/>
  <c r="X62" i="1"/>
  <c r="Y62" i="1"/>
  <c r="Z62" i="1"/>
  <c r="AA62" i="1"/>
  <c r="P63" i="1"/>
  <c r="Q63" i="1"/>
  <c r="R63" i="1"/>
  <c r="S63" i="1"/>
  <c r="T63" i="1"/>
  <c r="U63" i="1"/>
  <c r="V63" i="1"/>
  <c r="W63" i="1"/>
  <c r="X63" i="1"/>
  <c r="Y63" i="1"/>
  <c r="Z63" i="1"/>
  <c r="AA63" i="1"/>
  <c r="P64" i="1"/>
  <c r="Q64" i="1"/>
  <c r="R64" i="1"/>
  <c r="S64" i="1"/>
  <c r="T64" i="1"/>
  <c r="U64" i="1"/>
  <c r="V64" i="1"/>
  <c r="W64" i="1"/>
  <c r="X64" i="1"/>
  <c r="Y64" i="1"/>
  <c r="Z64" i="1"/>
  <c r="AA64" i="1"/>
  <c r="P65" i="1"/>
  <c r="Q65" i="1"/>
  <c r="R65" i="1"/>
  <c r="S65" i="1"/>
  <c r="T65" i="1"/>
  <c r="U65" i="1"/>
  <c r="V65" i="1"/>
  <c r="W65" i="1"/>
  <c r="X65" i="1"/>
  <c r="Y65" i="1"/>
  <c r="Z65" i="1"/>
  <c r="AA65" i="1"/>
  <c r="P66" i="1"/>
  <c r="Q66" i="1"/>
  <c r="R66" i="1"/>
  <c r="S66" i="1"/>
  <c r="T66" i="1"/>
  <c r="U66" i="1"/>
  <c r="V66" i="1"/>
  <c r="W66" i="1"/>
  <c r="X66" i="1"/>
  <c r="Y66" i="1"/>
  <c r="Z66" i="1"/>
  <c r="AA66" i="1"/>
  <c r="P67" i="1"/>
  <c r="Q67" i="1"/>
  <c r="R67" i="1"/>
  <c r="S67" i="1"/>
  <c r="T67" i="1"/>
  <c r="U67" i="1"/>
  <c r="V67" i="1"/>
  <c r="W67" i="1"/>
  <c r="X67" i="1"/>
  <c r="Y67" i="1"/>
  <c r="Z67" i="1"/>
  <c r="AA67" i="1"/>
  <c r="P68" i="1"/>
  <c r="Q68" i="1"/>
  <c r="R68" i="1"/>
  <c r="S68" i="1"/>
  <c r="T68" i="1"/>
  <c r="U68" i="1"/>
  <c r="V68" i="1"/>
  <c r="W68" i="1"/>
  <c r="X68" i="1"/>
  <c r="Y68" i="1"/>
  <c r="Z68" i="1"/>
  <c r="AA68" i="1"/>
  <c r="P69" i="1"/>
  <c r="Q69" i="1"/>
  <c r="R69" i="1"/>
  <c r="S69" i="1"/>
  <c r="T69" i="1"/>
  <c r="U69" i="1"/>
  <c r="V69" i="1"/>
  <c r="W69" i="1"/>
  <c r="X69" i="1"/>
  <c r="Y69" i="1"/>
  <c r="Z69" i="1"/>
  <c r="AA69" i="1"/>
  <c r="P70" i="1"/>
  <c r="Q70" i="1"/>
  <c r="R70" i="1"/>
  <c r="S70" i="1"/>
  <c r="T70" i="1"/>
  <c r="U70" i="1"/>
  <c r="V70" i="1"/>
  <c r="W70" i="1"/>
  <c r="X70" i="1"/>
  <c r="Y70" i="1"/>
  <c r="Z70" i="1"/>
  <c r="AA70" i="1"/>
  <c r="P71" i="1"/>
  <c r="Q71" i="1"/>
  <c r="R71" i="1"/>
  <c r="S71" i="1"/>
  <c r="T71" i="1"/>
  <c r="U71" i="1"/>
  <c r="V71" i="1"/>
  <c r="W71" i="1"/>
  <c r="X71" i="1"/>
  <c r="Y71" i="1"/>
  <c r="Z71" i="1"/>
  <c r="AA71" i="1"/>
  <c r="P72" i="1"/>
  <c r="Q72" i="1"/>
  <c r="R72" i="1"/>
  <c r="S72" i="1"/>
  <c r="T72" i="1"/>
  <c r="U72" i="1"/>
  <c r="V72" i="1"/>
  <c r="W72" i="1"/>
  <c r="X72" i="1"/>
  <c r="Y72" i="1"/>
  <c r="Z72" i="1"/>
  <c r="AA72" i="1"/>
  <c r="P73" i="1"/>
  <c r="Q73" i="1"/>
  <c r="R73" i="1"/>
  <c r="S73" i="1"/>
  <c r="T73" i="1"/>
  <c r="U73" i="1"/>
  <c r="V73" i="1"/>
  <c r="W73" i="1"/>
  <c r="X73" i="1"/>
  <c r="Y73" i="1"/>
  <c r="Z73" i="1"/>
  <c r="AA73" i="1"/>
  <c r="P74" i="1"/>
  <c r="Q74" i="1"/>
  <c r="R74" i="1"/>
  <c r="S74" i="1"/>
  <c r="T74" i="1"/>
  <c r="U74" i="1"/>
  <c r="V74" i="1"/>
  <c r="W74" i="1"/>
  <c r="X74" i="1"/>
  <c r="Y74" i="1"/>
  <c r="Z74" i="1"/>
  <c r="AA74" i="1"/>
  <c r="P75" i="1"/>
  <c r="Q75" i="1"/>
  <c r="R75" i="1"/>
  <c r="S75" i="1"/>
  <c r="T75" i="1"/>
  <c r="U75" i="1"/>
  <c r="V75" i="1"/>
  <c r="W75" i="1"/>
  <c r="X75" i="1"/>
  <c r="Y75" i="1"/>
  <c r="Z75" i="1"/>
  <c r="AA75" i="1"/>
  <c r="P76" i="1"/>
  <c r="Q76" i="1"/>
  <c r="R76" i="1"/>
  <c r="S76" i="1"/>
  <c r="T76" i="1"/>
  <c r="U76" i="1"/>
  <c r="V76" i="1"/>
  <c r="W76" i="1"/>
  <c r="X76" i="1"/>
  <c r="Y76" i="1"/>
  <c r="Z76" i="1"/>
  <c r="AA76" i="1"/>
  <c r="P77" i="1"/>
  <c r="Q77" i="1"/>
  <c r="R77" i="1"/>
  <c r="S77" i="1"/>
  <c r="T77" i="1"/>
  <c r="U77" i="1"/>
  <c r="V77" i="1"/>
  <c r="W77" i="1"/>
  <c r="X77" i="1"/>
  <c r="Y77" i="1"/>
  <c r="Z77" i="1"/>
  <c r="AA77" i="1"/>
  <c r="P78" i="1"/>
  <c r="Q78" i="1"/>
  <c r="R78" i="1"/>
  <c r="S78" i="1"/>
  <c r="T78" i="1"/>
  <c r="U78" i="1"/>
  <c r="V78" i="1"/>
  <c r="W78" i="1"/>
  <c r="X78" i="1"/>
  <c r="Y78" i="1"/>
  <c r="Z78" i="1"/>
  <c r="AA78" i="1"/>
  <c r="P79" i="1"/>
  <c r="Q79" i="1"/>
  <c r="R79" i="1"/>
  <c r="S79" i="1"/>
  <c r="T79" i="1"/>
  <c r="U79" i="1"/>
  <c r="V79" i="1"/>
  <c r="W79" i="1"/>
  <c r="X79" i="1"/>
  <c r="Y79" i="1"/>
  <c r="Z79" i="1"/>
  <c r="AA79" i="1"/>
  <c r="P80" i="1"/>
  <c r="Q80" i="1"/>
  <c r="R80" i="1"/>
  <c r="S80" i="1"/>
  <c r="T80" i="1"/>
  <c r="U80" i="1"/>
  <c r="V80" i="1"/>
  <c r="W80" i="1"/>
  <c r="X80" i="1"/>
  <c r="Y80" i="1"/>
  <c r="Z80" i="1"/>
  <c r="AA80" i="1"/>
  <c r="P81" i="1"/>
  <c r="Q81" i="1"/>
  <c r="R81" i="1"/>
  <c r="S81" i="1"/>
  <c r="T81" i="1"/>
  <c r="U81" i="1"/>
  <c r="V81" i="1"/>
  <c r="W81" i="1"/>
  <c r="X81" i="1"/>
  <c r="Y81" i="1"/>
  <c r="Z81" i="1"/>
  <c r="AA81" i="1"/>
  <c r="P82" i="1"/>
  <c r="Q82" i="1"/>
  <c r="R82" i="1"/>
  <c r="S82" i="1"/>
  <c r="T82" i="1"/>
  <c r="U82" i="1"/>
  <c r="V82" i="1"/>
  <c r="W82" i="1"/>
  <c r="X82" i="1"/>
  <c r="Y82" i="1"/>
  <c r="Z82" i="1"/>
  <c r="AA82" i="1"/>
  <c r="P83" i="1"/>
  <c r="Q83" i="1"/>
  <c r="R83" i="1"/>
  <c r="S83" i="1"/>
  <c r="T83" i="1"/>
  <c r="U83" i="1"/>
  <c r="V83" i="1"/>
  <c r="W83" i="1"/>
  <c r="X83" i="1"/>
  <c r="Y83" i="1"/>
  <c r="Z83" i="1"/>
  <c r="AA83" i="1"/>
  <c r="P84" i="1"/>
  <c r="Q84" i="1"/>
  <c r="R84" i="1"/>
  <c r="S84" i="1"/>
  <c r="T84" i="1"/>
  <c r="U84" i="1"/>
  <c r="V84" i="1"/>
  <c r="W84" i="1"/>
  <c r="X84" i="1"/>
  <c r="Y84" i="1"/>
  <c r="Z84" i="1"/>
  <c r="AA84" i="1"/>
  <c r="P85" i="1"/>
  <c r="Q85" i="1"/>
  <c r="R85" i="1"/>
  <c r="S85" i="1"/>
  <c r="T85" i="1"/>
  <c r="U85" i="1"/>
  <c r="V85" i="1"/>
  <c r="W85" i="1"/>
  <c r="X85" i="1"/>
  <c r="Y85" i="1"/>
  <c r="Z85" i="1"/>
  <c r="AA85" i="1"/>
  <c r="P86" i="1"/>
  <c r="Q86" i="1"/>
  <c r="R86" i="1"/>
  <c r="S86" i="1"/>
  <c r="T86" i="1"/>
  <c r="U86" i="1"/>
  <c r="V86" i="1"/>
  <c r="W86" i="1"/>
  <c r="X86" i="1"/>
  <c r="Y86" i="1"/>
  <c r="Z86" i="1"/>
  <c r="AA86" i="1"/>
  <c r="P87" i="1"/>
  <c r="Q87" i="1"/>
  <c r="R87" i="1"/>
  <c r="S87" i="1"/>
  <c r="T87" i="1"/>
  <c r="U87" i="1"/>
  <c r="V87" i="1"/>
  <c r="W87" i="1"/>
  <c r="X87" i="1"/>
  <c r="Y87" i="1"/>
  <c r="Z87" i="1"/>
  <c r="AA87" i="1"/>
  <c r="P88" i="1"/>
  <c r="Q88" i="1"/>
  <c r="R88" i="1"/>
  <c r="S88" i="1"/>
  <c r="T88" i="1"/>
  <c r="U88" i="1"/>
  <c r="V88" i="1"/>
  <c r="W88" i="1"/>
  <c r="X88" i="1"/>
  <c r="Y88" i="1"/>
  <c r="Z88" i="1"/>
  <c r="AA88" i="1"/>
  <c r="P89" i="1"/>
  <c r="Q89" i="1"/>
  <c r="R89" i="1"/>
  <c r="S89" i="1"/>
  <c r="T89" i="1"/>
  <c r="U89" i="1"/>
  <c r="V89" i="1"/>
  <c r="W89" i="1"/>
  <c r="X89" i="1"/>
  <c r="Y89" i="1"/>
  <c r="Z89" i="1"/>
  <c r="AA89" i="1"/>
  <c r="P90" i="1"/>
  <c r="Q90" i="1"/>
  <c r="R90" i="1"/>
  <c r="S90" i="1"/>
  <c r="T90" i="1"/>
  <c r="U90" i="1"/>
  <c r="V90" i="1"/>
  <c r="W90" i="1"/>
  <c r="X90" i="1"/>
  <c r="Y90" i="1"/>
  <c r="Z90" i="1"/>
  <c r="AA90" i="1"/>
  <c r="P91" i="1"/>
  <c r="Q91" i="1"/>
  <c r="R91" i="1"/>
  <c r="S91" i="1"/>
  <c r="T91" i="1"/>
  <c r="U91" i="1"/>
  <c r="V91" i="1"/>
  <c r="W91" i="1"/>
  <c r="X91" i="1"/>
  <c r="Y91" i="1"/>
  <c r="Z91" i="1"/>
  <c r="AA91" i="1"/>
  <c r="AA2" i="1"/>
  <c r="Z2" i="1"/>
  <c r="Y2" i="1"/>
  <c r="X2" i="1"/>
  <c r="W2" i="1"/>
  <c r="V2" i="1"/>
  <c r="U2" i="1"/>
  <c r="T2" i="1"/>
  <c r="S2" i="1"/>
  <c r="R2" i="1"/>
  <c r="Q2" i="1"/>
  <c r="P2" i="1"/>
</calcChain>
</file>

<file path=xl/sharedStrings.xml><?xml version="1.0" encoding="utf-8"?>
<sst xmlns="http://schemas.openxmlformats.org/spreadsheetml/2006/main" count="207" uniqueCount="207">
  <si>
    <t>Population 2016_Q_</t>
  </si>
  <si>
    <t>Pop 15 ans ou plus 2016_Q_</t>
  </si>
  <si>
    <t>Agriculteurs exploitants 2016_Q_</t>
  </si>
  <si>
    <t>Artisans Commerçants Chefs entreprises 2016_Q_</t>
  </si>
  <si>
    <t>Cadres, Professions intellectuelles supérieures 2016_Q_</t>
  </si>
  <si>
    <t>Proessions intermédiaires 2016_Q_</t>
  </si>
  <si>
    <t>Employés 2016_Q_</t>
  </si>
  <si>
    <t>Ouvriers 2016_Q_</t>
  </si>
  <si>
    <t>Retraités  2016_Q_</t>
  </si>
  <si>
    <t>Population française 2016_Q_</t>
  </si>
  <si>
    <t>Population étrangère 2016_Q_</t>
  </si>
  <si>
    <t>Population immigrée 2016_Q_</t>
  </si>
  <si>
    <t>PCT population moins de 15 ans 2016_R_</t>
  </si>
  <si>
    <t>PCT Agriculteurs exploitants 2016_R_</t>
  </si>
  <si>
    <t>PCT Artisans Commerçants Chefs entreprises 2016_R_</t>
  </si>
  <si>
    <t>PCT Cadres Professions intellectuelles supérieures 2016_R_</t>
  </si>
  <si>
    <t>PCT Proessions intermédiaires 2016_R_</t>
  </si>
  <si>
    <t>PCT Employés 2016_R_</t>
  </si>
  <si>
    <t>PCT Ouvriers 2016_R_</t>
  </si>
  <si>
    <t>PCT Retraités  2016_R_</t>
  </si>
  <si>
    <t>PCT Autres 2016_R_</t>
  </si>
  <si>
    <t>PCT Français  2016_R_</t>
  </si>
  <si>
    <t>PCT Etrangers 2016_R_</t>
  </si>
  <si>
    <t>PCT Immigrés 2016_R_</t>
  </si>
  <si>
    <t>NOM</t>
  </si>
  <si>
    <t>59009</t>
  </si>
  <si>
    <t>59013</t>
  </si>
  <si>
    <t>59017</t>
  </si>
  <si>
    <t>59025</t>
  </si>
  <si>
    <t>59044</t>
  </si>
  <si>
    <t>59051</t>
  </si>
  <si>
    <t>59056</t>
  </si>
  <si>
    <t>59088</t>
  </si>
  <si>
    <t>59090</t>
  </si>
  <si>
    <t>59098</t>
  </si>
  <si>
    <t>59106</t>
  </si>
  <si>
    <t>59128</t>
  </si>
  <si>
    <t>59143</t>
  </si>
  <si>
    <t>59146</t>
  </si>
  <si>
    <t>59152</t>
  </si>
  <si>
    <t>59163</t>
  </si>
  <si>
    <t>59173</t>
  </si>
  <si>
    <t>59193</t>
  </si>
  <si>
    <t>59195</t>
  </si>
  <si>
    <t>59196</t>
  </si>
  <si>
    <t>59201</t>
  </si>
  <si>
    <t>59202</t>
  </si>
  <si>
    <t>59208</t>
  </si>
  <si>
    <t>59220</t>
  </si>
  <si>
    <t>59247</t>
  </si>
  <si>
    <t>59250</t>
  </si>
  <si>
    <t>59252</t>
  </si>
  <si>
    <t>59256</t>
  </si>
  <si>
    <t>59257</t>
  </si>
  <si>
    <t>59275</t>
  </si>
  <si>
    <t>59278</t>
  </si>
  <si>
    <t>59279</t>
  </si>
  <si>
    <t>59281</t>
  </si>
  <si>
    <t>59286</t>
  </si>
  <si>
    <t>59299</t>
  </si>
  <si>
    <t>59303</t>
  </si>
  <si>
    <t>59316</t>
  </si>
  <si>
    <t>59317</t>
  </si>
  <si>
    <t>59320</t>
  </si>
  <si>
    <t>59328</t>
  </si>
  <si>
    <t>59332</t>
  </si>
  <si>
    <t>59339</t>
  </si>
  <si>
    <t>59343</t>
  </si>
  <si>
    <t>59346</t>
  </si>
  <si>
    <t>59350</t>
  </si>
  <si>
    <t>59352</t>
  </si>
  <si>
    <t>59356</t>
  </si>
  <si>
    <t>59360</t>
  </si>
  <si>
    <t>59367</t>
  </si>
  <si>
    <t>59368</t>
  </si>
  <si>
    <t>59371</t>
  </si>
  <si>
    <t>59378</t>
  </si>
  <si>
    <t>59386</t>
  </si>
  <si>
    <t>59388</t>
  </si>
  <si>
    <t>59410</t>
  </si>
  <si>
    <t>59421</t>
  </si>
  <si>
    <t>59426</t>
  </si>
  <si>
    <t>59437</t>
  </si>
  <si>
    <t>59457</t>
  </si>
  <si>
    <t>59458</t>
  </si>
  <si>
    <t>59470</t>
  </si>
  <si>
    <t>59482</t>
  </si>
  <si>
    <t>59487</t>
  </si>
  <si>
    <t>59507</t>
  </si>
  <si>
    <t>59508</t>
  </si>
  <si>
    <t>59512</t>
  </si>
  <si>
    <t>59522</t>
  </si>
  <si>
    <t>59523</t>
  </si>
  <si>
    <t>59524</t>
  </si>
  <si>
    <t>59527</t>
  </si>
  <si>
    <t>59550</t>
  </si>
  <si>
    <t>59553</t>
  </si>
  <si>
    <t>59560</t>
  </si>
  <si>
    <t>59566</t>
  </si>
  <si>
    <t>59585</t>
  </si>
  <si>
    <t>59598</t>
  </si>
  <si>
    <t>59599</t>
  </si>
  <si>
    <t>59602</t>
  </si>
  <si>
    <t>59609</t>
  </si>
  <si>
    <t>59611</t>
  </si>
  <si>
    <t>59636</t>
  </si>
  <si>
    <t>59643</t>
  </si>
  <si>
    <t>59646</t>
  </si>
  <si>
    <t>59648</t>
  </si>
  <si>
    <t>59650</t>
  </si>
  <si>
    <t>59653</t>
  </si>
  <si>
    <t>59656</t>
  </si>
  <si>
    <t>59658</t>
  </si>
  <si>
    <t>59660</t>
  </si>
  <si>
    <t>59670</t>
  </si>
  <si>
    <t>Villeneuve-d'Ascq</t>
  </si>
  <si>
    <t>Anstaing</t>
  </si>
  <si>
    <t>Armentières</t>
  </si>
  <si>
    <t>Aubers</t>
  </si>
  <si>
    <t>Baisieux</t>
  </si>
  <si>
    <t>La Bassée</t>
  </si>
  <si>
    <t>Beaucamps-Ligny</t>
  </si>
  <si>
    <t>Bois-Grenier</t>
  </si>
  <si>
    <t>Bondues</t>
  </si>
  <si>
    <t>Bousbecque</t>
  </si>
  <si>
    <t>Bouvines</t>
  </si>
  <si>
    <t>Capinghem</t>
  </si>
  <si>
    <t>La Chapelle-d'Armentières</t>
  </si>
  <si>
    <t>Chéreng</t>
  </si>
  <si>
    <t>Comines</t>
  </si>
  <si>
    <t>Croix</t>
  </si>
  <si>
    <t>Deûlémont</t>
  </si>
  <si>
    <t>Emmerin</t>
  </si>
  <si>
    <t>Englos</t>
  </si>
  <si>
    <t>Ennetières-en-Weppes</t>
  </si>
  <si>
    <t>Erquinghem-le-Sec</t>
  </si>
  <si>
    <t>Erquinghem-Lys</t>
  </si>
  <si>
    <t>Escobecques</t>
  </si>
  <si>
    <t>Faches-Thumesnil</t>
  </si>
  <si>
    <t>Forest-sur-Marque</t>
  </si>
  <si>
    <t>Fournes-en-Weppes</t>
  </si>
  <si>
    <t>Frelinghien</t>
  </si>
  <si>
    <t>Fretin</t>
  </si>
  <si>
    <t>Fromelles</t>
  </si>
  <si>
    <t>Gruson</t>
  </si>
  <si>
    <t>Hallennes-lez-Haubourdin</t>
  </si>
  <si>
    <t>Halluin</t>
  </si>
  <si>
    <t>Hantay</t>
  </si>
  <si>
    <t>Haubourdin</t>
  </si>
  <si>
    <t>Hem</t>
  </si>
  <si>
    <t>Herlies</t>
  </si>
  <si>
    <t>Houplin-Ancoisne</t>
  </si>
  <si>
    <t>Houplines</t>
  </si>
  <si>
    <t>Illies</t>
  </si>
  <si>
    <t>Lambersart</t>
  </si>
  <si>
    <t>Lannoy</t>
  </si>
  <si>
    <t>Leers</t>
  </si>
  <si>
    <t>Lesquin</t>
  </si>
  <si>
    <t>Lezennes</t>
  </si>
  <si>
    <t>Lille</t>
  </si>
  <si>
    <t>Linselles</t>
  </si>
  <si>
    <t>Lompret</t>
  </si>
  <si>
    <t>Loos</t>
  </si>
  <si>
    <t>Lys-lez-Lannoy</t>
  </si>
  <si>
    <t>La Madeleine</t>
  </si>
  <si>
    <t>Le Maisnil</t>
  </si>
  <si>
    <t>Marcq-en-Baroeul</t>
  </si>
  <si>
    <t>Marquette-lez-Lille</t>
  </si>
  <si>
    <t>Marquillies</t>
  </si>
  <si>
    <t>Mons-en-Baroeul</t>
  </si>
  <si>
    <t>Mouvaux</t>
  </si>
  <si>
    <t>Neuville-en-Ferrain</t>
  </si>
  <si>
    <t>Noyelles-lès-Seclin</t>
  </si>
  <si>
    <t>Pérenchies</t>
  </si>
  <si>
    <t>Péronne-en-Mélantois</t>
  </si>
  <si>
    <t>Prémesques</t>
  </si>
  <si>
    <t>Quesnoy-sur-Deûle</t>
  </si>
  <si>
    <t>Radinghem-en-Weppes</t>
  </si>
  <si>
    <t>Ronchin</t>
  </si>
  <si>
    <t>Roncq</t>
  </si>
  <si>
    <t>Roubaix</t>
  </si>
  <si>
    <t>Sailly-lez-Lannoy</t>
  </si>
  <si>
    <t>Sainghin-en-Mélantois</t>
  </si>
  <si>
    <t>Sainghin-en-Weppes</t>
  </si>
  <si>
    <t>Saint-André-lez-Lille</t>
  </si>
  <si>
    <t>Salomé</t>
  </si>
  <si>
    <t>Santes</t>
  </si>
  <si>
    <t>Seclin</t>
  </si>
  <si>
    <t>Sequedin</t>
  </si>
  <si>
    <t>Templemars</t>
  </si>
  <si>
    <t>Toufflers</t>
  </si>
  <si>
    <t>Tourcoing</t>
  </si>
  <si>
    <t>Tressin</t>
  </si>
  <si>
    <t>Vendeville</t>
  </si>
  <si>
    <t>Verlinghem</t>
  </si>
  <si>
    <t>Wambrechies</t>
  </si>
  <si>
    <t>Warneton</t>
  </si>
  <si>
    <t>Wasquehal</t>
  </si>
  <si>
    <t>Wattignies</t>
  </si>
  <si>
    <t>Wattrelos</t>
  </si>
  <si>
    <t>Wavrin</t>
  </si>
  <si>
    <t>Wervicq-Sud</t>
  </si>
  <si>
    <t>Wicres</t>
  </si>
  <si>
    <t>Willems</t>
  </si>
  <si>
    <t>Don</t>
  </si>
  <si>
    <t>INSEE_COM</t>
  </si>
  <si>
    <t>Pop 15 ans ou plus Autres en 2016_Q_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</si>
</sst>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2" fontId="0" fillId="4" borderId="0" xfId="0" applyNumberForma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3" fontId="0" fillId="3" borderId="0" xfId="0" applyNumberFormat="1" applyFill="1" applyAlignment="1">
      <alignment horizontal="center" vertical="center" wrapText="1"/>
    </xf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1"/>
  <sheetViews>
    <sheetView tabSelected="1" workbookViewId="0"/>
  </sheetViews>
  <sheetFormatPr baseColWidth="10" defaultColWidth="14.7109375" defaultRowHeight="15" x14ac:dyDescent="0.25"/>
  <cols>
    <col min="2" max="2" width="24.85546875" bestFit="1" customWidth="1"/>
    <col min="3" max="15" width="14.7109375" style="7"/>
    <col min="16" max="27" width="14.7109375" style="5"/>
  </cols>
  <sheetData>
    <row r="1" spans="1:27" s="4" customFormat="1" ht="75" x14ac:dyDescent="0.25">
      <c r="A1" s="1" t="s">
        <v>205</v>
      </c>
      <c r="B1" s="2" t="s">
        <v>24</v>
      </c>
      <c r="C1" s="6" t="s">
        <v>0</v>
      </c>
      <c r="D1" s="6" t="s">
        <v>1</v>
      </c>
      <c r="E1" s="6" t="s">
        <v>2</v>
      </c>
      <c r="F1" s="6" t="s">
        <v>3</v>
      </c>
      <c r="G1" s="6" t="s">
        <v>4</v>
      </c>
      <c r="H1" s="6" t="s">
        <v>5</v>
      </c>
      <c r="I1" s="6" t="s">
        <v>6</v>
      </c>
      <c r="J1" s="6" t="s">
        <v>7</v>
      </c>
      <c r="K1" s="6" t="s">
        <v>8</v>
      </c>
      <c r="L1" s="6" t="s">
        <v>206</v>
      </c>
      <c r="M1" s="6" t="s">
        <v>9</v>
      </c>
      <c r="N1" s="6" t="s">
        <v>10</v>
      </c>
      <c r="O1" s="6" t="s">
        <v>11</v>
      </c>
      <c r="P1" s="3" t="s">
        <v>12</v>
      </c>
      <c r="Q1" s="3" t="s">
        <v>13</v>
      </c>
      <c r="R1" s="3" t="s">
        <v>14</v>
      </c>
      <c r="S1" s="3" t="s">
        <v>15</v>
      </c>
      <c r="T1" s="3" t="s">
        <v>16</v>
      </c>
      <c r="U1" s="3" t="s">
        <v>17</v>
      </c>
      <c r="V1" s="3" t="s">
        <v>18</v>
      </c>
      <c r="W1" s="3" t="s">
        <v>19</v>
      </c>
      <c r="X1" s="3" t="s">
        <v>20</v>
      </c>
      <c r="Y1" s="3" t="s">
        <v>21</v>
      </c>
      <c r="Z1" s="3" t="s">
        <v>22</v>
      </c>
      <c r="AA1" s="3" t="s">
        <v>23</v>
      </c>
    </row>
    <row r="2" spans="1:27" x14ac:dyDescent="0.25">
      <c r="A2" t="s">
        <v>25</v>
      </c>
      <c r="B2" t="s">
        <v>115</v>
      </c>
      <c r="C2" s="7">
        <v>62358</v>
      </c>
      <c r="D2" s="7">
        <v>50134.515828947602</v>
      </c>
      <c r="E2" s="7">
        <v>25.6505631266233</v>
      </c>
      <c r="F2" s="7">
        <v>1007.3399163532</v>
      </c>
      <c r="G2" s="7">
        <v>6743.8795963475604</v>
      </c>
      <c r="H2" s="7">
        <v>7454.1039544614696</v>
      </c>
      <c r="I2" s="7">
        <v>8013.3703108809696</v>
      </c>
      <c r="J2" s="7">
        <v>4193.7843165264603</v>
      </c>
      <c r="K2" s="7">
        <v>8998.4889567538194</v>
      </c>
      <c r="L2" s="7">
        <v>13697.8982144975</v>
      </c>
      <c r="M2" s="7">
        <v>56501.028588868197</v>
      </c>
      <c r="N2" s="7">
        <v>5856.9714111318199</v>
      </c>
      <c r="O2" s="7">
        <v>8073.9878352450996</v>
      </c>
      <c r="P2" s="5">
        <f>(C2-D2)/C2*100</f>
        <v>19.602110669124087</v>
      </c>
      <c r="Q2" s="5">
        <f>E2/$D2*100</f>
        <v>5.1163480293974828E-2</v>
      </c>
      <c r="R2" s="5">
        <f t="shared" ref="R2:X2" si="0">F2/$D2*100</f>
        <v>2.0092742488829689</v>
      </c>
      <c r="S2" s="5">
        <f t="shared" si="0"/>
        <v>13.451570210345293</v>
      </c>
      <c r="T2" s="5">
        <f t="shared" si="0"/>
        <v>14.86820772318595</v>
      </c>
      <c r="U2" s="5">
        <f t="shared" si="0"/>
        <v>15.983739302921643</v>
      </c>
      <c r="V2" s="5">
        <f t="shared" si="0"/>
        <v>8.3650639627898329</v>
      </c>
      <c r="W2" s="5">
        <f t="shared" si="0"/>
        <v>17.948690254545362</v>
      </c>
      <c r="X2" s="5">
        <f t="shared" si="0"/>
        <v>27.322290817034983</v>
      </c>
      <c r="Y2" s="5">
        <f>M2/C2*100</f>
        <v>90.607505995811593</v>
      </c>
      <c r="Z2" s="5">
        <f>N2/C2*100</f>
        <v>9.3924940041884266</v>
      </c>
      <c r="AA2" s="5">
        <f>O2/C2*100</f>
        <v>12.947797933296609</v>
      </c>
    </row>
    <row r="3" spans="1:27" x14ac:dyDescent="0.25">
      <c r="A3" t="s">
        <v>26</v>
      </c>
      <c r="B3" t="s">
        <v>116</v>
      </c>
      <c r="C3" s="7">
        <v>1432</v>
      </c>
      <c r="D3" s="7">
        <v>1075</v>
      </c>
      <c r="E3" s="7">
        <v>0</v>
      </c>
      <c r="F3" s="7">
        <v>25</v>
      </c>
      <c r="G3" s="7">
        <v>160</v>
      </c>
      <c r="H3" s="7">
        <v>260</v>
      </c>
      <c r="I3" s="7">
        <v>155</v>
      </c>
      <c r="J3" s="7">
        <v>105</v>
      </c>
      <c r="K3" s="7">
        <v>245</v>
      </c>
      <c r="L3" s="7">
        <v>125</v>
      </c>
      <c r="M3" s="7">
        <v>1412</v>
      </c>
      <c r="N3" s="7">
        <v>20</v>
      </c>
      <c r="O3" s="7">
        <v>43</v>
      </c>
      <c r="P3" s="5">
        <f t="shared" ref="P3:P66" si="1">(C3-D3)/C3*100</f>
        <v>24.930167597765362</v>
      </c>
      <c r="Q3" s="5">
        <f t="shared" ref="Q3:Q66" si="2">E3/$D3*100</f>
        <v>0</v>
      </c>
      <c r="R3" s="5">
        <f t="shared" ref="R3:R66" si="3">F3/$D3*100</f>
        <v>2.3255813953488373</v>
      </c>
      <c r="S3" s="5">
        <f t="shared" ref="S3:S66" si="4">G3/$D3*100</f>
        <v>14.883720930232558</v>
      </c>
      <c r="T3" s="5">
        <f t="shared" ref="T3:T66" si="5">H3/$D3*100</f>
        <v>24.186046511627907</v>
      </c>
      <c r="U3" s="5">
        <f t="shared" ref="U3:U66" si="6">I3/$D3*100</f>
        <v>14.418604651162791</v>
      </c>
      <c r="V3" s="5">
        <f t="shared" ref="V3:V66" si="7">J3/$D3*100</f>
        <v>9.7674418604651159</v>
      </c>
      <c r="W3" s="5">
        <f t="shared" ref="W3:W66" si="8">K3/$D3*100</f>
        <v>22.790697674418606</v>
      </c>
      <c r="X3" s="5">
        <f t="shared" ref="X3:X66" si="9">L3/$D3*100</f>
        <v>11.627906976744185</v>
      </c>
      <c r="Y3" s="5">
        <f t="shared" ref="Y3:Y66" si="10">M3/C3*100</f>
        <v>98.603351955307261</v>
      </c>
      <c r="Z3" s="5">
        <f t="shared" ref="Z3:Z66" si="11">N3/C3*100</f>
        <v>1.3966480446927374</v>
      </c>
      <c r="AA3" s="5">
        <f t="shared" ref="AA3:AA66" si="12">O3/C3*100</f>
        <v>3.0027932960893855</v>
      </c>
    </row>
    <row r="4" spans="1:27" x14ac:dyDescent="0.25">
      <c r="A4" t="s">
        <v>27</v>
      </c>
      <c r="B4" t="s">
        <v>117</v>
      </c>
      <c r="C4" s="7">
        <v>25015</v>
      </c>
      <c r="D4" s="7">
        <v>19588.037183977602</v>
      </c>
      <c r="E4" s="7">
        <v>5.9854696398470697</v>
      </c>
      <c r="F4" s="7">
        <v>360.55395991386001</v>
      </c>
      <c r="G4" s="7">
        <v>972.15875934950395</v>
      </c>
      <c r="H4" s="7">
        <v>2382.04326806785</v>
      </c>
      <c r="I4" s="7">
        <v>3684.5286276669399</v>
      </c>
      <c r="J4" s="7">
        <v>3371.0453330615401</v>
      </c>
      <c r="K4" s="7">
        <v>4641.6735682547696</v>
      </c>
      <c r="L4" s="7">
        <v>4170.0481980232798</v>
      </c>
      <c r="M4" s="7">
        <v>23668.295235889102</v>
      </c>
      <c r="N4" s="7">
        <v>1346.70476411086</v>
      </c>
      <c r="O4" s="7">
        <v>1749.4469453127899</v>
      </c>
      <c r="P4" s="5">
        <f t="shared" si="1"/>
        <v>21.694834363471511</v>
      </c>
      <c r="Q4" s="5">
        <f t="shared" si="2"/>
        <v>3.0556760657688538E-2</v>
      </c>
      <c r="R4" s="5">
        <f t="shared" si="3"/>
        <v>1.840684477609537</v>
      </c>
      <c r="S4" s="5">
        <f t="shared" si="4"/>
        <v>4.9630228400051193</v>
      </c>
      <c r="T4" s="5">
        <f t="shared" si="5"/>
        <v>12.160704238484326</v>
      </c>
      <c r="U4" s="5">
        <f t="shared" si="6"/>
        <v>18.810096147258534</v>
      </c>
      <c r="V4" s="5">
        <f t="shared" si="7"/>
        <v>17.209714793777035</v>
      </c>
      <c r="W4" s="5">
        <f t="shared" si="8"/>
        <v>23.696471089260097</v>
      </c>
      <c r="X4" s="5">
        <f t="shared" si="9"/>
        <v>21.288749652947605</v>
      </c>
      <c r="Y4" s="5">
        <f t="shared" si="10"/>
        <v>94.616411096898261</v>
      </c>
      <c r="Z4" s="5">
        <f t="shared" si="11"/>
        <v>5.3835889031015789</v>
      </c>
      <c r="AA4" s="5">
        <f t="shared" si="12"/>
        <v>6.9935916262753945</v>
      </c>
    </row>
    <row r="5" spans="1:27" x14ac:dyDescent="0.25">
      <c r="A5" t="s">
        <v>28</v>
      </c>
      <c r="B5" t="s">
        <v>118</v>
      </c>
      <c r="C5" s="7">
        <v>1610</v>
      </c>
      <c r="D5" s="7">
        <v>1380</v>
      </c>
      <c r="E5" s="7">
        <v>30</v>
      </c>
      <c r="F5" s="7">
        <v>35</v>
      </c>
      <c r="G5" s="7">
        <v>140</v>
      </c>
      <c r="H5" s="7">
        <v>230</v>
      </c>
      <c r="I5" s="7">
        <v>165</v>
      </c>
      <c r="J5" s="7">
        <v>135</v>
      </c>
      <c r="K5" s="7">
        <v>415</v>
      </c>
      <c r="L5" s="7">
        <v>230</v>
      </c>
      <c r="M5" s="7">
        <v>1600</v>
      </c>
      <c r="N5" s="7">
        <v>10</v>
      </c>
      <c r="O5" s="7">
        <v>18</v>
      </c>
      <c r="P5" s="5">
        <f t="shared" si="1"/>
        <v>14.285714285714285</v>
      </c>
      <c r="Q5" s="5">
        <f t="shared" si="2"/>
        <v>2.1739130434782608</v>
      </c>
      <c r="R5" s="5">
        <f t="shared" si="3"/>
        <v>2.5362318840579712</v>
      </c>
      <c r="S5" s="5">
        <f t="shared" si="4"/>
        <v>10.144927536231885</v>
      </c>
      <c r="T5" s="5">
        <f t="shared" si="5"/>
        <v>16.666666666666664</v>
      </c>
      <c r="U5" s="5">
        <f t="shared" si="6"/>
        <v>11.956521739130435</v>
      </c>
      <c r="V5" s="5">
        <f t="shared" si="7"/>
        <v>9.7826086956521738</v>
      </c>
      <c r="W5" s="5">
        <f t="shared" si="8"/>
        <v>30.072463768115941</v>
      </c>
      <c r="X5" s="5">
        <f t="shared" si="9"/>
        <v>16.666666666666664</v>
      </c>
      <c r="Y5" s="5">
        <f t="shared" si="10"/>
        <v>99.378881987577643</v>
      </c>
      <c r="Z5" s="5">
        <f t="shared" si="11"/>
        <v>0.6211180124223602</v>
      </c>
      <c r="AA5" s="5">
        <f t="shared" si="12"/>
        <v>1.1180124223602486</v>
      </c>
    </row>
    <row r="6" spans="1:27" x14ac:dyDescent="0.25">
      <c r="A6" t="s">
        <v>29</v>
      </c>
      <c r="B6" t="s">
        <v>119</v>
      </c>
      <c r="C6" s="7">
        <v>4750</v>
      </c>
      <c r="D6" s="7">
        <v>3803.1772577860702</v>
      </c>
      <c r="E6" s="7">
        <v>19.933418331208401</v>
      </c>
      <c r="F6" s="7">
        <v>114.617155404448</v>
      </c>
      <c r="G6" s="7">
        <v>563.119067856637</v>
      </c>
      <c r="H6" s="7">
        <v>707.63635075789796</v>
      </c>
      <c r="I6" s="7">
        <v>617.93596826746</v>
      </c>
      <c r="J6" s="7">
        <v>294.01792038532398</v>
      </c>
      <c r="K6" s="7">
        <v>842.18692449355501</v>
      </c>
      <c r="L6" s="7">
        <v>643.73045228954004</v>
      </c>
      <c r="M6" s="7">
        <v>4644.3528828445897</v>
      </c>
      <c r="N6" s="7">
        <v>105.647117155404</v>
      </c>
      <c r="O6" s="7">
        <v>178.40409406431499</v>
      </c>
      <c r="P6" s="5">
        <f t="shared" si="1"/>
        <v>19.933110362398523</v>
      </c>
      <c r="Q6" s="5">
        <f t="shared" si="2"/>
        <v>0.52412540831221133</v>
      </c>
      <c r="R6" s="5">
        <f t="shared" si="3"/>
        <v>3.0137210977952069</v>
      </c>
      <c r="S6" s="5">
        <f t="shared" si="4"/>
        <v>14.806542784819959</v>
      </c>
      <c r="T6" s="5">
        <f t="shared" si="5"/>
        <v>18.606451995083493</v>
      </c>
      <c r="U6" s="5">
        <f t="shared" si="6"/>
        <v>16.24788765767854</v>
      </c>
      <c r="V6" s="5">
        <f t="shared" si="7"/>
        <v>7.7308497726051177</v>
      </c>
      <c r="W6" s="5">
        <f t="shared" si="8"/>
        <v>22.144298501190928</v>
      </c>
      <c r="X6" s="5">
        <f t="shared" si="9"/>
        <v>16.926122782514547</v>
      </c>
      <c r="Y6" s="5">
        <f t="shared" si="10"/>
        <v>97.775850165149265</v>
      </c>
      <c r="Z6" s="5">
        <f t="shared" si="11"/>
        <v>2.2241498348506106</v>
      </c>
      <c r="AA6" s="5">
        <f t="shared" si="12"/>
        <v>3.7558756645118945</v>
      </c>
    </row>
    <row r="7" spans="1:27" x14ac:dyDescent="0.25">
      <c r="A7" t="s">
        <v>30</v>
      </c>
      <c r="B7" t="s">
        <v>120</v>
      </c>
      <c r="C7" s="7">
        <v>6421</v>
      </c>
      <c r="D7" s="7">
        <v>5080</v>
      </c>
      <c r="E7" s="7">
        <v>0</v>
      </c>
      <c r="F7" s="7">
        <v>160</v>
      </c>
      <c r="G7" s="7">
        <v>310</v>
      </c>
      <c r="H7" s="7">
        <v>695</v>
      </c>
      <c r="I7" s="7">
        <v>935</v>
      </c>
      <c r="J7" s="7">
        <v>770</v>
      </c>
      <c r="K7" s="7">
        <v>1290</v>
      </c>
      <c r="L7" s="7">
        <v>920</v>
      </c>
      <c r="M7" s="7">
        <v>6369</v>
      </c>
      <c r="N7" s="7">
        <v>52</v>
      </c>
      <c r="O7" s="7">
        <v>81</v>
      </c>
      <c r="P7" s="5">
        <f t="shared" si="1"/>
        <v>20.884597414732909</v>
      </c>
      <c r="Q7" s="5">
        <f t="shared" si="2"/>
        <v>0</v>
      </c>
      <c r="R7" s="5">
        <f t="shared" si="3"/>
        <v>3.1496062992125982</v>
      </c>
      <c r="S7" s="5">
        <f t="shared" si="4"/>
        <v>6.1023622047244093</v>
      </c>
      <c r="T7" s="5">
        <f t="shared" si="5"/>
        <v>13.681102362204726</v>
      </c>
      <c r="U7" s="5">
        <f t="shared" si="6"/>
        <v>18.405511811023622</v>
      </c>
      <c r="V7" s="5">
        <f t="shared" si="7"/>
        <v>15.157480314960631</v>
      </c>
      <c r="W7" s="5">
        <f t="shared" si="8"/>
        <v>25.393700787401574</v>
      </c>
      <c r="X7" s="5">
        <f t="shared" si="9"/>
        <v>18.110236220472441</v>
      </c>
      <c r="Y7" s="5">
        <f t="shared" si="10"/>
        <v>99.190157296371282</v>
      </c>
      <c r="Z7" s="5">
        <f t="shared" si="11"/>
        <v>0.80984270362871835</v>
      </c>
      <c r="AA7" s="5">
        <f t="shared" si="12"/>
        <v>1.2614857498831957</v>
      </c>
    </row>
    <row r="8" spans="1:27" x14ac:dyDescent="0.25">
      <c r="A8" t="s">
        <v>31</v>
      </c>
      <c r="B8" t="s">
        <v>121</v>
      </c>
      <c r="C8" s="7">
        <v>857.00000000000296</v>
      </c>
      <c r="D8" s="7">
        <v>685.40277472256003</v>
      </c>
      <c r="E8" s="7">
        <v>5.01183633921503</v>
      </c>
      <c r="F8" s="7">
        <v>30.071018035290201</v>
      </c>
      <c r="G8" s="7">
        <v>120.284072141161</v>
      </c>
      <c r="H8" s="7">
        <v>105.24856312351601</v>
      </c>
      <c r="I8" s="7">
        <v>110.260399462731</v>
      </c>
      <c r="J8" s="7">
        <v>30.071018035290201</v>
      </c>
      <c r="K8" s="7">
        <v>160.83672865543099</v>
      </c>
      <c r="L8" s="7">
        <v>123.619138929927</v>
      </c>
      <c r="M8" s="7">
        <v>847.64518791054002</v>
      </c>
      <c r="N8" s="7">
        <v>9.3548120894637297</v>
      </c>
      <c r="O8" s="7">
        <v>19.378484767893799</v>
      </c>
      <c r="P8" s="5">
        <f t="shared" si="1"/>
        <v>20.023013451276821</v>
      </c>
      <c r="Q8" s="5">
        <f t="shared" si="2"/>
        <v>0.7312249853735624</v>
      </c>
      <c r="R8" s="5">
        <f t="shared" si="3"/>
        <v>4.387349912241377</v>
      </c>
      <c r="S8" s="5">
        <f t="shared" si="4"/>
        <v>17.54939964896554</v>
      </c>
      <c r="T8" s="5">
        <f t="shared" si="5"/>
        <v>15.355724692844863</v>
      </c>
      <c r="U8" s="5">
        <f t="shared" si="6"/>
        <v>16.086949678218421</v>
      </c>
      <c r="V8" s="5">
        <f t="shared" si="7"/>
        <v>4.387349912241377</v>
      </c>
      <c r="W8" s="5">
        <f t="shared" si="8"/>
        <v>23.466016565301345</v>
      </c>
      <c r="X8" s="5">
        <f t="shared" si="9"/>
        <v>18.035984604813724</v>
      </c>
      <c r="Y8" s="5">
        <f t="shared" si="10"/>
        <v>98.90842332678379</v>
      </c>
      <c r="Z8" s="5">
        <f t="shared" si="11"/>
        <v>1.0915766732163008</v>
      </c>
      <c r="AA8" s="5">
        <f t="shared" si="12"/>
        <v>2.2612000896025357</v>
      </c>
    </row>
    <row r="9" spans="1:27" x14ac:dyDescent="0.25">
      <c r="A9" t="s">
        <v>32</v>
      </c>
      <c r="B9" t="s">
        <v>122</v>
      </c>
      <c r="C9" s="7">
        <v>1603</v>
      </c>
      <c r="D9" s="7">
        <v>1250.6632525826799</v>
      </c>
      <c r="E9" s="7">
        <v>0</v>
      </c>
      <c r="F9" s="7">
        <v>55.755362611471803</v>
      </c>
      <c r="G9" s="7">
        <v>217.23944996252499</v>
      </c>
      <c r="H9" s="7">
        <v>287.333569841528</v>
      </c>
      <c r="I9" s="7">
        <v>151.982197068522</v>
      </c>
      <c r="J9" s="7">
        <v>96.061789702478507</v>
      </c>
      <c r="K9" s="7">
        <v>291.98020898346698</v>
      </c>
      <c r="L9" s="7">
        <v>150.31067441269201</v>
      </c>
      <c r="M9" s="7">
        <v>1595.90658154226</v>
      </c>
      <c r="N9" s="7">
        <v>7.0934184577399204</v>
      </c>
      <c r="O9" s="7">
        <v>22.235512600160501</v>
      </c>
      <c r="P9" s="5">
        <f t="shared" si="1"/>
        <v>21.97983452385029</v>
      </c>
      <c r="Q9" s="5">
        <f t="shared" si="2"/>
        <v>0</v>
      </c>
      <c r="R9" s="5">
        <f t="shared" si="3"/>
        <v>4.4580635511864832</v>
      </c>
      <c r="S9" s="5">
        <f t="shared" si="4"/>
        <v>17.36993947122977</v>
      </c>
      <c r="T9" s="5">
        <f t="shared" si="5"/>
        <v>22.974495272661951</v>
      </c>
      <c r="U9" s="5">
        <f t="shared" si="6"/>
        <v>12.152127821351707</v>
      </c>
      <c r="V9" s="5">
        <f t="shared" si="7"/>
        <v>7.6808676919311631</v>
      </c>
      <c r="W9" s="5">
        <f t="shared" si="8"/>
        <v>23.346029267311867</v>
      </c>
      <c r="X9" s="5">
        <f t="shared" si="9"/>
        <v>12.018476924327409</v>
      </c>
      <c r="Y9" s="5">
        <f t="shared" si="10"/>
        <v>99.557491050671246</v>
      </c>
      <c r="Z9" s="5">
        <f t="shared" si="11"/>
        <v>0.44250894932875362</v>
      </c>
      <c r="AA9" s="5">
        <f t="shared" si="12"/>
        <v>1.3871186899663444</v>
      </c>
    </row>
    <row r="10" spans="1:27" x14ac:dyDescent="0.25">
      <c r="A10" t="s">
        <v>33</v>
      </c>
      <c r="B10" t="s">
        <v>123</v>
      </c>
      <c r="C10" s="7">
        <v>10046</v>
      </c>
      <c r="D10" s="7">
        <v>8045</v>
      </c>
      <c r="E10" s="7">
        <v>10</v>
      </c>
      <c r="F10" s="7">
        <v>495</v>
      </c>
      <c r="G10" s="7">
        <v>1560</v>
      </c>
      <c r="H10" s="7">
        <v>1155</v>
      </c>
      <c r="I10" s="7">
        <v>620</v>
      </c>
      <c r="J10" s="7">
        <v>290</v>
      </c>
      <c r="K10" s="7">
        <v>2430</v>
      </c>
      <c r="L10" s="7">
        <v>1485</v>
      </c>
      <c r="M10" s="7">
        <v>9847</v>
      </c>
      <c r="N10" s="7">
        <v>199</v>
      </c>
      <c r="O10" s="7">
        <v>328</v>
      </c>
      <c r="P10" s="5">
        <f t="shared" si="1"/>
        <v>19.918375472825005</v>
      </c>
      <c r="Q10" s="5">
        <f t="shared" si="2"/>
        <v>0.1243008079552517</v>
      </c>
      <c r="R10" s="5">
        <f t="shared" si="3"/>
        <v>6.1528899937849593</v>
      </c>
      <c r="S10" s="5">
        <f t="shared" si="4"/>
        <v>19.390926041019267</v>
      </c>
      <c r="T10" s="5">
        <f t="shared" si="5"/>
        <v>14.356743318831573</v>
      </c>
      <c r="U10" s="5">
        <f t="shared" si="6"/>
        <v>7.7066500932256057</v>
      </c>
      <c r="V10" s="5">
        <f t="shared" si="7"/>
        <v>3.6047234307022995</v>
      </c>
      <c r="W10" s="5">
        <f t="shared" si="8"/>
        <v>30.205096333126164</v>
      </c>
      <c r="X10" s="5">
        <f t="shared" si="9"/>
        <v>18.458669981354877</v>
      </c>
      <c r="Y10" s="5">
        <f t="shared" si="10"/>
        <v>98.019112084411702</v>
      </c>
      <c r="Z10" s="5">
        <f t="shared" si="11"/>
        <v>1.9808879155882939</v>
      </c>
      <c r="AA10" s="5">
        <f t="shared" si="12"/>
        <v>3.2649810869998013</v>
      </c>
    </row>
    <row r="11" spans="1:27" x14ac:dyDescent="0.25">
      <c r="A11" t="s">
        <v>34</v>
      </c>
      <c r="B11" t="s">
        <v>124</v>
      </c>
      <c r="C11" s="7">
        <v>4832.99999999999</v>
      </c>
      <c r="D11" s="7">
        <v>3929.2133597501202</v>
      </c>
      <c r="E11" s="7">
        <v>14.6329497857246</v>
      </c>
      <c r="F11" s="7">
        <v>137.30743331590699</v>
      </c>
      <c r="G11" s="7">
        <v>398.89699966853601</v>
      </c>
      <c r="H11" s="7">
        <v>605.89384068275899</v>
      </c>
      <c r="I11" s="7">
        <v>616.95739357142804</v>
      </c>
      <c r="J11" s="7">
        <v>576.44097964975799</v>
      </c>
      <c r="K11" s="7">
        <v>970.91008948440401</v>
      </c>
      <c r="L11" s="7">
        <v>608.17367359160301</v>
      </c>
      <c r="M11" s="7">
        <v>4678.4035117916501</v>
      </c>
      <c r="N11" s="7">
        <v>154.596488208344</v>
      </c>
      <c r="O11" s="7">
        <v>213.28609692334399</v>
      </c>
      <c r="P11" s="5">
        <f t="shared" si="1"/>
        <v>18.700323613694842</v>
      </c>
      <c r="Q11" s="5">
        <f t="shared" si="2"/>
        <v>0.37241423272202218</v>
      </c>
      <c r="R11" s="5">
        <f t="shared" si="3"/>
        <v>3.4945272945075989</v>
      </c>
      <c r="S11" s="5">
        <f t="shared" si="4"/>
        <v>10.152082952652487</v>
      </c>
      <c r="T11" s="5">
        <f t="shared" si="5"/>
        <v>15.420232632042435</v>
      </c>
      <c r="U11" s="5">
        <f t="shared" si="6"/>
        <v>15.701804332933033</v>
      </c>
      <c r="V11" s="5">
        <f t="shared" si="7"/>
        <v>14.670645925076894</v>
      </c>
      <c r="W11" s="5">
        <f t="shared" si="8"/>
        <v>24.7100373685523</v>
      </c>
      <c r="X11" s="5">
        <f t="shared" si="9"/>
        <v>15.47825526151321</v>
      </c>
      <c r="Y11" s="5">
        <f t="shared" si="10"/>
        <v>96.801231363369737</v>
      </c>
      <c r="Z11" s="5">
        <f t="shared" si="11"/>
        <v>3.1987686366303398</v>
      </c>
      <c r="AA11" s="5">
        <f t="shared" si="12"/>
        <v>4.413120151527921</v>
      </c>
    </row>
    <row r="12" spans="1:27" x14ac:dyDescent="0.25">
      <c r="A12" t="s">
        <v>35</v>
      </c>
      <c r="B12" t="s">
        <v>125</v>
      </c>
      <c r="C12" s="7">
        <v>691</v>
      </c>
      <c r="D12" s="7">
        <v>576.64616305206005</v>
      </c>
      <c r="E12" s="7">
        <v>41.003717603107098</v>
      </c>
      <c r="F12" s="7">
        <v>20.425071164041999</v>
      </c>
      <c r="G12" s="7">
        <v>103.705496559585</v>
      </c>
      <c r="H12" s="7">
        <v>129.08003457587299</v>
      </c>
      <c r="I12" s="7">
        <v>50.244814084637603</v>
      </c>
      <c r="J12" s="7">
        <v>38.173948953867402</v>
      </c>
      <c r="K12" s="7">
        <v>154.686566253395</v>
      </c>
      <c r="L12" s="7">
        <v>39.3265138575535</v>
      </c>
      <c r="M12" s="7">
        <v>687.03818784116402</v>
      </c>
      <c r="N12" s="7">
        <v>3.9618121588359898</v>
      </c>
      <c r="O12" s="7">
        <v>17.864990704056801</v>
      </c>
      <c r="P12" s="5">
        <f t="shared" si="1"/>
        <v>16.549035737762658</v>
      </c>
      <c r="Q12" s="5">
        <f t="shared" si="2"/>
        <v>7.1107240853010332</v>
      </c>
      <c r="R12" s="5">
        <f t="shared" si="3"/>
        <v>3.542045793894931</v>
      </c>
      <c r="S12" s="5">
        <f t="shared" si="4"/>
        <v>17.984251557435993</v>
      </c>
      <c r="T12" s="5">
        <f t="shared" si="5"/>
        <v>22.384616918749799</v>
      </c>
      <c r="U12" s="5">
        <f t="shared" si="6"/>
        <v>8.7132833449724103</v>
      </c>
      <c r="V12" s="5">
        <f t="shared" si="7"/>
        <v>6.6199953107848959</v>
      </c>
      <c r="W12" s="5">
        <f t="shared" si="8"/>
        <v>26.825213825177187</v>
      </c>
      <c r="X12" s="5">
        <f t="shared" si="9"/>
        <v>6.8198691636838431</v>
      </c>
      <c r="Y12" s="5">
        <f t="shared" si="10"/>
        <v>99.426655259213319</v>
      </c>
      <c r="Z12" s="5">
        <f t="shared" si="11"/>
        <v>0.5733447407866844</v>
      </c>
      <c r="AA12" s="5">
        <f t="shared" si="12"/>
        <v>2.5853821568823157</v>
      </c>
    </row>
    <row r="13" spans="1:27" x14ac:dyDescent="0.25">
      <c r="A13" t="s">
        <v>36</v>
      </c>
      <c r="B13" t="s">
        <v>126</v>
      </c>
      <c r="C13" s="7">
        <v>2424</v>
      </c>
      <c r="D13" s="7">
        <v>2150.25123244006</v>
      </c>
      <c r="E13" s="7">
        <v>0</v>
      </c>
      <c r="F13" s="7">
        <v>75.505263246507695</v>
      </c>
      <c r="G13" s="7">
        <v>339.773684609285</v>
      </c>
      <c r="H13" s="7">
        <v>330.61576027634197</v>
      </c>
      <c r="I13" s="7">
        <v>419.99802680869902</v>
      </c>
      <c r="J13" s="7">
        <v>202.92039497498899</v>
      </c>
      <c r="K13" s="7">
        <v>431.03603360156302</v>
      </c>
      <c r="L13" s="7">
        <v>350.40206892267003</v>
      </c>
      <c r="M13" s="7">
        <v>2352.08800134888</v>
      </c>
      <c r="N13" s="7">
        <v>71.911998651122303</v>
      </c>
      <c r="O13" s="7">
        <v>109.66463027437599</v>
      </c>
      <c r="P13" s="5">
        <f t="shared" si="1"/>
        <v>11.29326598844637</v>
      </c>
      <c r="Q13" s="5">
        <f t="shared" si="2"/>
        <v>0</v>
      </c>
      <c r="R13" s="5">
        <f t="shared" si="3"/>
        <v>3.5114623866917127</v>
      </c>
      <c r="S13" s="5">
        <f t="shared" si="4"/>
        <v>15.801580740112724</v>
      </c>
      <c r="T13" s="5">
        <f t="shared" si="5"/>
        <v>15.375680538555772</v>
      </c>
      <c r="U13" s="5">
        <f t="shared" si="6"/>
        <v>19.53250952597265</v>
      </c>
      <c r="V13" s="5">
        <f t="shared" si="7"/>
        <v>9.4370551642339571</v>
      </c>
      <c r="W13" s="5">
        <f t="shared" si="8"/>
        <v>20.045845206303284</v>
      </c>
      <c r="X13" s="5">
        <f t="shared" si="9"/>
        <v>16.295866438129703</v>
      </c>
      <c r="Y13" s="5">
        <f t="shared" si="10"/>
        <v>97.033333388980196</v>
      </c>
      <c r="Z13" s="5">
        <f t="shared" si="11"/>
        <v>2.9666666110198969</v>
      </c>
      <c r="AA13" s="5">
        <f t="shared" si="12"/>
        <v>4.5241184106590753</v>
      </c>
    </row>
    <row r="14" spans="1:27" x14ac:dyDescent="0.25">
      <c r="A14" t="s">
        <v>37</v>
      </c>
      <c r="B14" t="s">
        <v>127</v>
      </c>
      <c r="C14" s="7">
        <v>8432</v>
      </c>
      <c r="D14" s="7">
        <v>6750</v>
      </c>
      <c r="E14" s="7">
        <v>10</v>
      </c>
      <c r="F14" s="7">
        <v>150</v>
      </c>
      <c r="G14" s="7">
        <v>610</v>
      </c>
      <c r="H14" s="7">
        <v>1075</v>
      </c>
      <c r="I14" s="7">
        <v>1160</v>
      </c>
      <c r="J14" s="7">
        <v>780</v>
      </c>
      <c r="K14" s="7">
        <v>1820</v>
      </c>
      <c r="L14" s="7">
        <v>1145</v>
      </c>
      <c r="M14" s="7">
        <v>8269</v>
      </c>
      <c r="N14" s="7">
        <v>163</v>
      </c>
      <c r="O14" s="7">
        <v>278</v>
      </c>
      <c r="P14" s="5">
        <f t="shared" si="1"/>
        <v>19.947817836812145</v>
      </c>
      <c r="Q14" s="5">
        <f t="shared" si="2"/>
        <v>0.14814814814814814</v>
      </c>
      <c r="R14" s="5">
        <f t="shared" si="3"/>
        <v>2.2222222222222223</v>
      </c>
      <c r="S14" s="5">
        <f t="shared" si="4"/>
        <v>9.0370370370370363</v>
      </c>
      <c r="T14" s="5">
        <f t="shared" si="5"/>
        <v>15.925925925925927</v>
      </c>
      <c r="U14" s="5">
        <f t="shared" si="6"/>
        <v>17.185185185185183</v>
      </c>
      <c r="V14" s="5">
        <f t="shared" si="7"/>
        <v>11.555555555555555</v>
      </c>
      <c r="W14" s="5">
        <f t="shared" si="8"/>
        <v>26.962962962962962</v>
      </c>
      <c r="X14" s="5">
        <f t="shared" si="9"/>
        <v>16.962962962962962</v>
      </c>
      <c r="Y14" s="5">
        <f t="shared" si="10"/>
        <v>98.066888045540807</v>
      </c>
      <c r="Z14" s="5">
        <f t="shared" si="11"/>
        <v>1.9331119544592033</v>
      </c>
      <c r="AA14" s="5">
        <f t="shared" si="12"/>
        <v>3.2969639468690701</v>
      </c>
    </row>
    <row r="15" spans="1:27" x14ac:dyDescent="0.25">
      <c r="A15" t="s">
        <v>38</v>
      </c>
      <c r="B15" t="s">
        <v>128</v>
      </c>
      <c r="C15" s="7">
        <v>2989</v>
      </c>
      <c r="D15" s="7">
        <v>2493.3316616516199</v>
      </c>
      <c r="E15" s="7">
        <v>14.989969909729201</v>
      </c>
      <c r="F15" s="7">
        <v>69.953192912069596</v>
      </c>
      <c r="G15" s="7">
        <v>499.66566365763998</v>
      </c>
      <c r="H15" s="7">
        <v>429.71247074556999</v>
      </c>
      <c r="I15" s="7">
        <v>274.81611501170198</v>
      </c>
      <c r="J15" s="7">
        <v>164.88966900702101</v>
      </c>
      <c r="K15" s="7">
        <v>679.54530257439001</v>
      </c>
      <c r="L15" s="7">
        <v>359.75927783350102</v>
      </c>
      <c r="M15" s="7">
        <v>2950.0260782347</v>
      </c>
      <c r="N15" s="7">
        <v>38.973921765295898</v>
      </c>
      <c r="O15" s="7">
        <v>86.941825476429301</v>
      </c>
      <c r="P15" s="5">
        <f t="shared" si="1"/>
        <v>16.583082581076617</v>
      </c>
      <c r="Q15" s="5">
        <f t="shared" si="2"/>
        <v>0.60120240480962017</v>
      </c>
      <c r="R15" s="5">
        <f t="shared" si="3"/>
        <v>2.8056112224448935</v>
      </c>
      <c r="S15" s="5">
        <f t="shared" si="4"/>
        <v>20.04008016032067</v>
      </c>
      <c r="T15" s="5">
        <f t="shared" si="5"/>
        <v>17.234468937875761</v>
      </c>
      <c r="U15" s="5">
        <f t="shared" si="6"/>
        <v>11.022044088176369</v>
      </c>
      <c r="V15" s="5">
        <f t="shared" si="7"/>
        <v>6.6132264529058142</v>
      </c>
      <c r="W15" s="5">
        <f t="shared" si="8"/>
        <v>27.254509018036092</v>
      </c>
      <c r="X15" s="5">
        <f t="shared" si="9"/>
        <v>14.428857715430892</v>
      </c>
      <c r="Y15" s="5">
        <f t="shared" si="10"/>
        <v>98.696088264794241</v>
      </c>
      <c r="Z15" s="5">
        <f t="shared" si="11"/>
        <v>1.3039117352056171</v>
      </c>
      <c r="AA15" s="5">
        <f t="shared" si="12"/>
        <v>2.9087261785356073</v>
      </c>
    </row>
    <row r="16" spans="1:27" x14ac:dyDescent="0.25">
      <c r="A16" t="s">
        <v>39</v>
      </c>
      <c r="B16" t="s">
        <v>129</v>
      </c>
      <c r="C16" s="7">
        <v>12369</v>
      </c>
      <c r="D16" s="7">
        <v>9686.0082380787408</v>
      </c>
      <c r="E16" s="7">
        <v>31.476887543393101</v>
      </c>
      <c r="F16" s="7">
        <v>248.42225738350299</v>
      </c>
      <c r="G16" s="7">
        <v>594.02067518778699</v>
      </c>
      <c r="H16" s="7">
        <v>1310.8189192673999</v>
      </c>
      <c r="I16" s="7">
        <v>1532.66160255368</v>
      </c>
      <c r="J16" s="7">
        <v>1899.62078184354</v>
      </c>
      <c r="K16" s="7">
        <v>2339.3925714450802</v>
      </c>
      <c r="L16" s="7">
        <v>1729.59454285437</v>
      </c>
      <c r="M16" s="7">
        <v>11650.4063353973</v>
      </c>
      <c r="N16" s="7">
        <v>718.59366460269496</v>
      </c>
      <c r="O16" s="7">
        <v>991.67740996407201</v>
      </c>
      <c r="P16" s="5">
        <f t="shared" si="1"/>
        <v>21.691258484285385</v>
      </c>
      <c r="Q16" s="5">
        <f t="shared" si="2"/>
        <v>0.32497275213588578</v>
      </c>
      <c r="R16" s="5">
        <f t="shared" si="3"/>
        <v>2.5647537280308832</v>
      </c>
      <c r="S16" s="5">
        <f t="shared" si="4"/>
        <v>6.132770699621183</v>
      </c>
      <c r="T16" s="5">
        <f t="shared" si="5"/>
        <v>13.533117947537551</v>
      </c>
      <c r="U16" s="5">
        <f t="shared" si="6"/>
        <v>15.823459622182707</v>
      </c>
      <c r="V16" s="5">
        <f t="shared" si="7"/>
        <v>19.612008736225665</v>
      </c>
      <c r="W16" s="5">
        <f t="shared" si="8"/>
        <v>24.152287649810098</v>
      </c>
      <c r="X16" s="5">
        <f t="shared" si="9"/>
        <v>17.856628864456162</v>
      </c>
      <c r="Y16" s="5">
        <f t="shared" si="10"/>
        <v>94.19036571588083</v>
      </c>
      <c r="Z16" s="5">
        <f t="shared" si="11"/>
        <v>5.8096342841191282</v>
      </c>
      <c r="AA16" s="5">
        <f t="shared" si="12"/>
        <v>8.0174420726337772</v>
      </c>
    </row>
    <row r="17" spans="1:27" x14ac:dyDescent="0.25">
      <c r="A17" t="s">
        <v>40</v>
      </c>
      <c r="B17" t="s">
        <v>130</v>
      </c>
      <c r="C17" s="7">
        <v>21271</v>
      </c>
      <c r="D17" s="7">
        <v>17099.856633238101</v>
      </c>
      <c r="E17" s="7">
        <v>12.579554658107901</v>
      </c>
      <c r="F17" s="7">
        <v>454.37932553299999</v>
      </c>
      <c r="G17" s="7">
        <v>2364.9781288869699</v>
      </c>
      <c r="H17" s="7">
        <v>2901.30028828888</v>
      </c>
      <c r="I17" s="7">
        <v>2535.01666355212</v>
      </c>
      <c r="J17" s="7">
        <v>1680.29874188188</v>
      </c>
      <c r="K17" s="7">
        <v>4022.9826086234498</v>
      </c>
      <c r="L17" s="7">
        <v>3128.3213218136998</v>
      </c>
      <c r="M17" s="7">
        <v>20190.928344352102</v>
      </c>
      <c r="N17" s="7">
        <v>1080.0716556478501</v>
      </c>
      <c r="O17" s="7">
        <v>1762.72103437027</v>
      </c>
      <c r="P17" s="5">
        <f t="shared" si="1"/>
        <v>19.609531130468234</v>
      </c>
      <c r="Q17" s="5">
        <f t="shared" si="2"/>
        <v>7.3565263896167438E-2</v>
      </c>
      <c r="R17" s="5">
        <f t="shared" si="3"/>
        <v>2.6572113163205904</v>
      </c>
      <c r="S17" s="5">
        <f t="shared" si="4"/>
        <v>13.830397409823942</v>
      </c>
      <c r="T17" s="5">
        <f t="shared" si="5"/>
        <v>16.966810602665721</v>
      </c>
      <c r="U17" s="5">
        <f t="shared" si="6"/>
        <v>14.824783142477601</v>
      </c>
      <c r="V17" s="5">
        <f t="shared" si="7"/>
        <v>9.826390816726347</v>
      </c>
      <c r="W17" s="5">
        <f t="shared" si="8"/>
        <v>23.526411331447758</v>
      </c>
      <c r="X17" s="5">
        <f t="shared" si="9"/>
        <v>18.294430116641905</v>
      </c>
      <c r="Y17" s="5">
        <f t="shared" si="10"/>
        <v>94.922327790663815</v>
      </c>
      <c r="Z17" s="5">
        <f t="shared" si="11"/>
        <v>5.077672209335951</v>
      </c>
      <c r="AA17" s="5">
        <f t="shared" si="12"/>
        <v>8.2869683342121672</v>
      </c>
    </row>
    <row r="18" spans="1:27" x14ac:dyDescent="0.25">
      <c r="A18" t="s">
        <v>41</v>
      </c>
      <c r="B18" t="s">
        <v>131</v>
      </c>
      <c r="C18" s="7">
        <v>1680</v>
      </c>
      <c r="D18" s="7">
        <v>1315.8575592647401</v>
      </c>
      <c r="E18" s="7">
        <v>35.153132161118997</v>
      </c>
      <c r="F18" s="7">
        <v>61.225550710338403</v>
      </c>
      <c r="G18" s="7">
        <v>150.43497955319901</v>
      </c>
      <c r="H18" s="7">
        <v>255.97342121455199</v>
      </c>
      <c r="I18" s="7">
        <v>165.96076000999301</v>
      </c>
      <c r="J18" s="7">
        <v>172.98180131273901</v>
      </c>
      <c r="K18" s="7">
        <v>267.69456766463702</v>
      </c>
      <c r="L18" s="7">
        <v>206.433346638166</v>
      </c>
      <c r="M18" s="7">
        <v>1656.9612227934099</v>
      </c>
      <c r="N18" s="7">
        <v>23.0387772065957</v>
      </c>
      <c r="O18" s="7">
        <v>43.138413876125902</v>
      </c>
      <c r="P18" s="5">
        <f t="shared" si="1"/>
        <v>21.675145281860711</v>
      </c>
      <c r="Q18" s="5">
        <f t="shared" si="2"/>
        <v>2.6714998073774385</v>
      </c>
      <c r="R18" s="5">
        <f t="shared" si="3"/>
        <v>4.652901089427135</v>
      </c>
      <c r="S18" s="5">
        <f t="shared" si="4"/>
        <v>11.432466872573759</v>
      </c>
      <c r="T18" s="5">
        <f t="shared" si="5"/>
        <v>19.452973417394958</v>
      </c>
      <c r="U18" s="5">
        <f t="shared" si="6"/>
        <v>12.612365133405982</v>
      </c>
      <c r="V18" s="5">
        <f t="shared" si="7"/>
        <v>13.145936662733906</v>
      </c>
      <c r="W18" s="5">
        <f t="shared" si="8"/>
        <v>20.343734455134822</v>
      </c>
      <c r="X18" s="5">
        <f t="shared" si="9"/>
        <v>15.688122561952259</v>
      </c>
      <c r="Y18" s="5">
        <f t="shared" si="10"/>
        <v>98.628644213893452</v>
      </c>
      <c r="Z18" s="5">
        <f t="shared" si="11"/>
        <v>1.3713557861068868</v>
      </c>
      <c r="AA18" s="5">
        <f t="shared" si="12"/>
        <v>2.5677627307217796</v>
      </c>
    </row>
    <row r="19" spans="1:27" x14ac:dyDescent="0.25">
      <c r="A19" t="s">
        <v>42</v>
      </c>
      <c r="B19" t="s">
        <v>132</v>
      </c>
      <c r="C19" s="7">
        <v>3174</v>
      </c>
      <c r="D19" s="7">
        <v>2530.5186649110001</v>
      </c>
      <c r="E19" s="7">
        <v>14.9527421918346</v>
      </c>
      <c r="F19" s="7">
        <v>90.063606419960294</v>
      </c>
      <c r="G19" s="7">
        <v>315.35014942508599</v>
      </c>
      <c r="H19" s="7">
        <v>600.23625260470806</v>
      </c>
      <c r="I19" s="7">
        <v>320.18324667274197</v>
      </c>
      <c r="J19" s="7">
        <v>229.83160175811199</v>
      </c>
      <c r="K19" s="7">
        <v>666.11032881460403</v>
      </c>
      <c r="L19" s="7">
        <v>293.790737023948</v>
      </c>
      <c r="M19" s="7">
        <v>3152.1402443822099</v>
      </c>
      <c r="N19" s="7">
        <v>21.859755617792601</v>
      </c>
      <c r="O19" s="7">
        <v>69.809446674957798</v>
      </c>
      <c r="P19" s="5">
        <f t="shared" si="1"/>
        <v>20.273514022967863</v>
      </c>
      <c r="Q19" s="5">
        <f t="shared" si="2"/>
        <v>0.59089634070573027</v>
      </c>
      <c r="R19" s="5">
        <f t="shared" si="3"/>
        <v>3.5590967049092237</v>
      </c>
      <c r="S19" s="5">
        <f t="shared" si="4"/>
        <v>12.461878025158809</v>
      </c>
      <c r="T19" s="5">
        <f t="shared" si="5"/>
        <v>23.719890350060659</v>
      </c>
      <c r="U19" s="5">
        <f t="shared" si="6"/>
        <v>12.652870382364991</v>
      </c>
      <c r="V19" s="5">
        <f t="shared" si="7"/>
        <v>9.0823910902153049</v>
      </c>
      <c r="W19" s="5">
        <f t="shared" si="8"/>
        <v>26.323075109111336</v>
      </c>
      <c r="X19" s="5">
        <f t="shared" si="9"/>
        <v>11.609901997473738</v>
      </c>
      <c r="Y19" s="5">
        <f t="shared" si="10"/>
        <v>99.311286842539687</v>
      </c>
      <c r="Z19" s="5">
        <f t="shared" si="11"/>
        <v>0.68871315746038442</v>
      </c>
      <c r="AA19" s="5">
        <f t="shared" si="12"/>
        <v>2.1994154591984181</v>
      </c>
    </row>
    <row r="20" spans="1:27" x14ac:dyDescent="0.25">
      <c r="A20" t="s">
        <v>43</v>
      </c>
      <c r="B20" t="s">
        <v>133</v>
      </c>
      <c r="C20" s="7">
        <v>606</v>
      </c>
      <c r="D20" s="7">
        <v>474.51876019575798</v>
      </c>
      <c r="E20" s="7">
        <v>0</v>
      </c>
      <c r="F20" s="7">
        <v>34.600326264274102</v>
      </c>
      <c r="G20" s="7">
        <v>88.972267536704706</v>
      </c>
      <c r="H20" s="7">
        <v>113.6867862969</v>
      </c>
      <c r="I20" s="7">
        <v>49.429037520391503</v>
      </c>
      <c r="J20" s="7">
        <v>29.657422512234898</v>
      </c>
      <c r="K20" s="7">
        <v>88.972267536704706</v>
      </c>
      <c r="L20" s="7">
        <v>69.200652528548105</v>
      </c>
      <c r="M20" s="7">
        <v>600.06851549755299</v>
      </c>
      <c r="N20" s="7">
        <v>5.9314845024469802</v>
      </c>
      <c r="O20" s="7">
        <v>17.794453507340901</v>
      </c>
      <c r="P20" s="5">
        <f t="shared" si="1"/>
        <v>21.696574225122443</v>
      </c>
      <c r="Q20" s="5">
        <f t="shared" si="2"/>
        <v>0</v>
      </c>
      <c r="R20" s="5">
        <f t="shared" si="3"/>
        <v>7.2916666666666838</v>
      </c>
      <c r="S20" s="5">
        <f t="shared" si="4"/>
        <v>18.750000000000018</v>
      </c>
      <c r="T20" s="5">
        <f t="shared" si="5"/>
        <v>23.958333333333258</v>
      </c>
      <c r="U20" s="5">
        <f t="shared" si="6"/>
        <v>10.416666666666677</v>
      </c>
      <c r="V20" s="5">
        <f t="shared" si="7"/>
        <v>6.2500000000000053</v>
      </c>
      <c r="W20" s="5">
        <f t="shared" si="8"/>
        <v>18.750000000000018</v>
      </c>
      <c r="X20" s="5">
        <f t="shared" si="9"/>
        <v>14.583333333333348</v>
      </c>
      <c r="Y20" s="5">
        <f t="shared" si="10"/>
        <v>99.021207177814034</v>
      </c>
      <c r="Z20" s="5">
        <f t="shared" si="11"/>
        <v>0.97879282218597041</v>
      </c>
      <c r="AA20" s="5">
        <f t="shared" si="12"/>
        <v>2.9363784665579042</v>
      </c>
    </row>
    <row r="21" spans="1:27" x14ac:dyDescent="0.25">
      <c r="A21" t="s">
        <v>44</v>
      </c>
      <c r="B21" t="s">
        <v>134</v>
      </c>
      <c r="C21" s="7">
        <v>1316</v>
      </c>
      <c r="D21" s="7">
        <v>1070</v>
      </c>
      <c r="E21" s="7">
        <v>10</v>
      </c>
      <c r="F21" s="7">
        <v>40</v>
      </c>
      <c r="G21" s="7">
        <v>160</v>
      </c>
      <c r="H21" s="7">
        <v>140</v>
      </c>
      <c r="I21" s="7">
        <v>145</v>
      </c>
      <c r="J21" s="7">
        <v>80</v>
      </c>
      <c r="K21" s="7">
        <v>340</v>
      </c>
      <c r="L21" s="7">
        <v>155</v>
      </c>
      <c r="M21" s="7">
        <v>1295</v>
      </c>
      <c r="N21" s="7">
        <v>21</v>
      </c>
      <c r="O21" s="7">
        <v>32</v>
      </c>
      <c r="P21" s="5">
        <f t="shared" si="1"/>
        <v>18.693009118541035</v>
      </c>
      <c r="Q21" s="5">
        <f t="shared" si="2"/>
        <v>0.93457943925233633</v>
      </c>
      <c r="R21" s="5">
        <f t="shared" si="3"/>
        <v>3.7383177570093453</v>
      </c>
      <c r="S21" s="5">
        <f t="shared" si="4"/>
        <v>14.953271028037381</v>
      </c>
      <c r="T21" s="5">
        <f t="shared" si="5"/>
        <v>13.084112149532709</v>
      </c>
      <c r="U21" s="5">
        <f t="shared" si="6"/>
        <v>13.551401869158877</v>
      </c>
      <c r="V21" s="5">
        <f t="shared" si="7"/>
        <v>7.4766355140186906</v>
      </c>
      <c r="W21" s="5">
        <f t="shared" si="8"/>
        <v>31.775700934579437</v>
      </c>
      <c r="X21" s="5">
        <f t="shared" si="9"/>
        <v>14.485981308411214</v>
      </c>
      <c r="Y21" s="5">
        <f t="shared" si="10"/>
        <v>98.40425531914893</v>
      </c>
      <c r="Z21" s="5">
        <f t="shared" si="11"/>
        <v>1.5957446808510638</v>
      </c>
      <c r="AA21" s="5">
        <f t="shared" si="12"/>
        <v>2.43161094224924</v>
      </c>
    </row>
    <row r="22" spans="1:27" x14ac:dyDescent="0.25">
      <c r="A22" t="s">
        <v>45</v>
      </c>
      <c r="B22" t="s">
        <v>135</v>
      </c>
      <c r="C22" s="7">
        <v>590</v>
      </c>
      <c r="D22" s="7">
        <v>426.59443413373401</v>
      </c>
      <c r="E22" s="7">
        <v>0</v>
      </c>
      <c r="F22" s="7">
        <v>40.630620077670002</v>
      </c>
      <c r="G22" s="7">
        <v>71.185537561805106</v>
      </c>
      <c r="H22" s="7">
        <v>91.395541534769293</v>
      </c>
      <c r="I22" s="7">
        <v>45.611184391885701</v>
      </c>
      <c r="J22" s="7">
        <v>30.4969011396418</v>
      </c>
      <c r="K22" s="7">
        <v>81.011369585321503</v>
      </c>
      <c r="L22" s="7">
        <v>66.263279842640301</v>
      </c>
      <c r="M22" s="7">
        <v>585.93501140724004</v>
      </c>
      <c r="N22" s="7">
        <v>4.06498859275976</v>
      </c>
      <c r="O22" s="7">
        <v>8.1222563330202302</v>
      </c>
      <c r="P22" s="5">
        <f t="shared" si="1"/>
        <v>27.695858621401015</v>
      </c>
      <c r="Q22" s="5">
        <f t="shared" si="2"/>
        <v>0</v>
      </c>
      <c r="R22" s="5">
        <f t="shared" si="3"/>
        <v>9.5244140163658635</v>
      </c>
      <c r="S22" s="5">
        <f t="shared" si="4"/>
        <v>16.686935380757685</v>
      </c>
      <c r="T22" s="5">
        <f t="shared" si="5"/>
        <v>21.424457100656287</v>
      </c>
      <c r="U22" s="5">
        <f t="shared" si="6"/>
        <v>10.691931432370014</v>
      </c>
      <c r="V22" s="5">
        <f t="shared" si="7"/>
        <v>7.148921481259003</v>
      </c>
      <c r="W22" s="5">
        <f t="shared" si="8"/>
        <v>18.990254701711621</v>
      </c>
      <c r="X22" s="5">
        <f t="shared" si="9"/>
        <v>15.533085886879453</v>
      </c>
      <c r="Y22" s="5">
        <f t="shared" si="10"/>
        <v>99.311018882583056</v>
      </c>
      <c r="Z22" s="5">
        <f t="shared" si="11"/>
        <v>0.68898111741690848</v>
      </c>
      <c r="AA22" s="5">
        <f t="shared" si="12"/>
        <v>1.3766536157661409</v>
      </c>
    </row>
    <row r="23" spans="1:27" x14ac:dyDescent="0.25">
      <c r="A23" t="s">
        <v>46</v>
      </c>
      <c r="B23" t="s">
        <v>136</v>
      </c>
      <c r="C23" s="7">
        <v>5081</v>
      </c>
      <c r="D23" s="7">
        <v>3994.4643078274798</v>
      </c>
      <c r="E23" s="7">
        <v>14.7761131481672</v>
      </c>
      <c r="F23" s="7">
        <v>118.208905185338</v>
      </c>
      <c r="G23" s="7">
        <v>315.22374716090002</v>
      </c>
      <c r="H23" s="7">
        <v>748.65639950713899</v>
      </c>
      <c r="I23" s="7">
        <v>733.88028635897103</v>
      </c>
      <c r="J23" s="7">
        <v>610.746010124245</v>
      </c>
      <c r="K23" s="7">
        <v>935.80888615686399</v>
      </c>
      <c r="L23" s="7">
        <v>517.16396018585203</v>
      </c>
      <c r="M23" s="7">
        <v>5010.0746568887998</v>
      </c>
      <c r="N23" s="7">
        <v>70.925343111202594</v>
      </c>
      <c r="O23" s="7">
        <v>126.08949886436</v>
      </c>
      <c r="P23" s="5">
        <f t="shared" si="1"/>
        <v>21.384288371826809</v>
      </c>
      <c r="Q23" s="5">
        <f t="shared" si="2"/>
        <v>0.36991476226767622</v>
      </c>
      <c r="R23" s="5">
        <f t="shared" si="3"/>
        <v>2.9593180981414196</v>
      </c>
      <c r="S23" s="5">
        <f t="shared" si="4"/>
        <v>7.8915149283770862</v>
      </c>
      <c r="T23" s="5">
        <f t="shared" si="5"/>
        <v>18.742347954895617</v>
      </c>
      <c r="U23" s="5">
        <f t="shared" si="6"/>
        <v>18.37243319262792</v>
      </c>
      <c r="V23" s="5">
        <f t="shared" si="7"/>
        <v>15.289810173730636</v>
      </c>
      <c r="W23" s="5">
        <f t="shared" si="8"/>
        <v>23.427644210590888</v>
      </c>
      <c r="X23" s="5">
        <f t="shared" si="9"/>
        <v>12.947016679368668</v>
      </c>
      <c r="Y23" s="5">
        <f t="shared" si="10"/>
        <v>98.604106610682933</v>
      </c>
      <c r="Z23" s="5">
        <f t="shared" si="11"/>
        <v>1.3958933893171146</v>
      </c>
      <c r="AA23" s="5">
        <f t="shared" si="12"/>
        <v>2.4815882476748667</v>
      </c>
    </row>
    <row r="24" spans="1:27" x14ac:dyDescent="0.25">
      <c r="A24" t="s">
        <v>47</v>
      </c>
      <c r="B24" t="s">
        <v>137</v>
      </c>
      <c r="C24" s="7">
        <v>299</v>
      </c>
      <c r="D24" s="7">
        <v>240</v>
      </c>
      <c r="E24" s="7">
        <v>5</v>
      </c>
      <c r="F24" s="7">
        <v>5</v>
      </c>
      <c r="G24" s="7">
        <v>45</v>
      </c>
      <c r="H24" s="7">
        <v>60</v>
      </c>
      <c r="I24" s="7">
        <v>15</v>
      </c>
      <c r="J24" s="7">
        <v>5</v>
      </c>
      <c r="K24" s="7">
        <v>75</v>
      </c>
      <c r="L24" s="7">
        <v>30</v>
      </c>
      <c r="M24" s="7">
        <v>294</v>
      </c>
      <c r="N24" s="7">
        <v>5</v>
      </c>
      <c r="O24" s="7">
        <v>7</v>
      </c>
      <c r="P24" s="5">
        <f t="shared" si="1"/>
        <v>19.732441471571907</v>
      </c>
      <c r="Q24" s="5">
        <f t="shared" si="2"/>
        <v>2.083333333333333</v>
      </c>
      <c r="R24" s="5">
        <f t="shared" si="3"/>
        <v>2.083333333333333</v>
      </c>
      <c r="S24" s="5">
        <f t="shared" si="4"/>
        <v>18.75</v>
      </c>
      <c r="T24" s="5">
        <f t="shared" si="5"/>
        <v>25</v>
      </c>
      <c r="U24" s="5">
        <f t="shared" si="6"/>
        <v>6.25</v>
      </c>
      <c r="V24" s="5">
        <f t="shared" si="7"/>
        <v>2.083333333333333</v>
      </c>
      <c r="W24" s="5">
        <f t="shared" si="8"/>
        <v>31.25</v>
      </c>
      <c r="X24" s="5">
        <f t="shared" si="9"/>
        <v>12.5</v>
      </c>
      <c r="Y24" s="5">
        <f t="shared" si="10"/>
        <v>98.327759197324411</v>
      </c>
      <c r="Z24" s="5">
        <f t="shared" si="11"/>
        <v>1.6722408026755853</v>
      </c>
      <c r="AA24" s="5">
        <f t="shared" si="12"/>
        <v>2.3411371237458192</v>
      </c>
    </row>
    <row r="25" spans="1:27" x14ac:dyDescent="0.25">
      <c r="A25" t="s">
        <v>48</v>
      </c>
      <c r="B25" t="s">
        <v>138</v>
      </c>
      <c r="C25" s="7">
        <v>17591</v>
      </c>
      <c r="D25" s="7">
        <v>13938.6773738801</v>
      </c>
      <c r="E25" s="7">
        <v>5.66719749524629</v>
      </c>
      <c r="F25" s="7">
        <v>368.713215112434</v>
      </c>
      <c r="G25" s="7">
        <v>1413.1835750262201</v>
      </c>
      <c r="H25" s="7">
        <v>2346.19415223843</v>
      </c>
      <c r="I25" s="7">
        <v>2507.24145204049</v>
      </c>
      <c r="J25" s="7">
        <v>1279.9671793970499</v>
      </c>
      <c r="K25" s="7">
        <v>3554.3720962453799</v>
      </c>
      <c r="L25" s="7">
        <v>2463.3385063248202</v>
      </c>
      <c r="M25" s="7">
        <v>16701.710338110399</v>
      </c>
      <c r="N25" s="7">
        <v>889.28966188959998</v>
      </c>
      <c r="O25" s="7">
        <v>1411.10909786403</v>
      </c>
      <c r="P25" s="5">
        <f t="shared" si="1"/>
        <v>20.762450265021315</v>
      </c>
      <c r="Q25" s="5">
        <f t="shared" si="2"/>
        <v>4.0658072091302851E-2</v>
      </c>
      <c r="R25" s="5">
        <f t="shared" si="3"/>
        <v>2.6452525244853669</v>
      </c>
      <c r="S25" s="5">
        <f t="shared" si="4"/>
        <v>10.138577263251722</v>
      </c>
      <c r="T25" s="5">
        <f t="shared" si="5"/>
        <v>16.832258106748341</v>
      </c>
      <c r="U25" s="5">
        <f t="shared" si="6"/>
        <v>17.987656825595579</v>
      </c>
      <c r="V25" s="5">
        <f t="shared" si="7"/>
        <v>9.1828452948885939</v>
      </c>
      <c r="W25" s="5">
        <f t="shared" si="8"/>
        <v>25.500067193649034</v>
      </c>
      <c r="X25" s="5">
        <f t="shared" si="9"/>
        <v>17.672684719289851</v>
      </c>
      <c r="Y25" s="5">
        <f t="shared" si="10"/>
        <v>94.944632699166604</v>
      </c>
      <c r="Z25" s="5">
        <f t="shared" si="11"/>
        <v>5.0553673008333808</v>
      </c>
      <c r="AA25" s="5">
        <f t="shared" si="12"/>
        <v>8.0217673689047242</v>
      </c>
    </row>
    <row r="26" spans="1:27" x14ac:dyDescent="0.25">
      <c r="A26" t="s">
        <v>49</v>
      </c>
      <c r="B26" t="s">
        <v>139</v>
      </c>
      <c r="C26" s="7">
        <v>1447</v>
      </c>
      <c r="D26" s="7">
        <v>1213.4844021146901</v>
      </c>
      <c r="E26" s="7">
        <v>0</v>
      </c>
      <c r="F26" s="7">
        <v>24.629894937918301</v>
      </c>
      <c r="G26" s="7">
        <v>123.149474689592</v>
      </c>
      <c r="H26" s="7">
        <v>256.15090735435001</v>
      </c>
      <c r="I26" s="7">
        <v>157.631327602677</v>
      </c>
      <c r="J26" s="7">
        <v>93.593600764089501</v>
      </c>
      <c r="K26" s="7">
        <v>380.99395321305201</v>
      </c>
      <c r="L26" s="7">
        <v>177.33524355301199</v>
      </c>
      <c r="M26" s="7">
        <v>1422.3459111882401</v>
      </c>
      <c r="N26" s="7">
        <v>24.654088811762701</v>
      </c>
      <c r="O26" s="7">
        <v>39.432025774513697</v>
      </c>
      <c r="P26" s="5">
        <f t="shared" si="1"/>
        <v>16.137912777146507</v>
      </c>
      <c r="Q26" s="5">
        <f t="shared" si="2"/>
        <v>0</v>
      </c>
      <c r="R26" s="5">
        <f t="shared" si="3"/>
        <v>2.029683685673815</v>
      </c>
      <c r="S26" s="5">
        <f t="shared" si="4"/>
        <v>10.148418428369116</v>
      </c>
      <c r="T26" s="5">
        <f t="shared" si="5"/>
        <v>21.10871033100765</v>
      </c>
      <c r="U26" s="5">
        <f t="shared" si="6"/>
        <v>12.989975588312408</v>
      </c>
      <c r="V26" s="5">
        <f t="shared" si="7"/>
        <v>7.7127980055604937</v>
      </c>
      <c r="W26" s="5">
        <f t="shared" si="8"/>
        <v>31.396691424225093</v>
      </c>
      <c r="X26" s="5">
        <f t="shared" si="9"/>
        <v>14.613722536851487</v>
      </c>
      <c r="Y26" s="5">
        <f t="shared" si="10"/>
        <v>98.296192894833453</v>
      </c>
      <c r="Z26" s="5">
        <f t="shared" si="11"/>
        <v>1.7038071051667381</v>
      </c>
      <c r="AA26" s="5">
        <f t="shared" si="12"/>
        <v>2.7250881668634208</v>
      </c>
    </row>
    <row r="27" spans="1:27" x14ac:dyDescent="0.25">
      <c r="A27" t="s">
        <v>50</v>
      </c>
      <c r="B27" t="s">
        <v>140</v>
      </c>
      <c r="C27" s="7">
        <v>2216.00000000001</v>
      </c>
      <c r="D27" s="7">
        <v>1773.25702873309</v>
      </c>
      <c r="E27" s="7">
        <v>20.550658420701801</v>
      </c>
      <c r="F27" s="7">
        <v>40.592519810336</v>
      </c>
      <c r="G27" s="7">
        <v>283.87071593564099</v>
      </c>
      <c r="H27" s="7">
        <v>347.9932742904</v>
      </c>
      <c r="I27" s="7">
        <v>194.99516764735401</v>
      </c>
      <c r="J27" s="7">
        <v>152.33697975698499</v>
      </c>
      <c r="K27" s="7">
        <v>515.85251023926401</v>
      </c>
      <c r="L27" s="7">
        <v>217.065202632411</v>
      </c>
      <c r="M27" s="7">
        <v>2202.66698753214</v>
      </c>
      <c r="N27" s="7">
        <v>13.333012467865</v>
      </c>
      <c r="O27" s="7">
        <v>27.4166923047766</v>
      </c>
      <c r="P27" s="5">
        <f t="shared" si="1"/>
        <v>19.979375959698466</v>
      </c>
      <c r="Q27" s="5">
        <f t="shared" si="2"/>
        <v>1.1589215825854808</v>
      </c>
      <c r="R27" s="5">
        <f t="shared" si="3"/>
        <v>2.2891503686488965</v>
      </c>
      <c r="S27" s="5">
        <f t="shared" si="4"/>
        <v>16.00843596477683</v>
      </c>
      <c r="T27" s="5">
        <f t="shared" si="5"/>
        <v>19.624525302968916</v>
      </c>
      <c r="U27" s="5">
        <f t="shared" si="6"/>
        <v>10.996441265295251</v>
      </c>
      <c r="V27" s="5">
        <f t="shared" si="7"/>
        <v>8.5908008420991688</v>
      </c>
      <c r="W27" s="5">
        <f t="shared" si="8"/>
        <v>29.090679009337787</v>
      </c>
      <c r="X27" s="5">
        <f t="shared" si="9"/>
        <v>12.241045664287824</v>
      </c>
      <c r="Y27" s="5">
        <f t="shared" si="10"/>
        <v>99.398329762280241</v>
      </c>
      <c r="Z27" s="5">
        <f t="shared" si="11"/>
        <v>0.60167023771953698</v>
      </c>
      <c r="AA27" s="5">
        <f t="shared" si="12"/>
        <v>1.2372153567137398</v>
      </c>
    </row>
    <row r="28" spans="1:27" x14ac:dyDescent="0.25">
      <c r="A28" t="s">
        <v>51</v>
      </c>
      <c r="B28" t="s">
        <v>141</v>
      </c>
      <c r="C28" s="7">
        <v>2402</v>
      </c>
      <c r="D28" s="7">
        <v>1933.0290885952099</v>
      </c>
      <c r="E28" s="7">
        <v>75.976674483958604</v>
      </c>
      <c r="F28" s="7">
        <v>63.874582781011298</v>
      </c>
      <c r="G28" s="7">
        <v>133.916612263361</v>
      </c>
      <c r="H28" s="7">
        <v>419.50109080172899</v>
      </c>
      <c r="I28" s="7">
        <v>240.091972692697</v>
      </c>
      <c r="J28" s="7">
        <v>206.81093748380999</v>
      </c>
      <c r="K28" s="7">
        <v>539.595845629873</v>
      </c>
      <c r="L28" s="7">
        <v>253.261372458766</v>
      </c>
      <c r="M28" s="7">
        <v>2363.0750218644198</v>
      </c>
      <c r="N28" s="7">
        <v>38.924978135580403</v>
      </c>
      <c r="O28" s="7">
        <v>69.711380758572503</v>
      </c>
      <c r="P28" s="5">
        <f t="shared" si="1"/>
        <v>19.524184488126149</v>
      </c>
      <c r="Q28" s="5">
        <f t="shared" si="2"/>
        <v>3.9304465169312652</v>
      </c>
      <c r="R28" s="5">
        <f t="shared" si="3"/>
        <v>3.3043777332616791</v>
      </c>
      <c r="S28" s="5">
        <f t="shared" si="4"/>
        <v>6.9278115395915858</v>
      </c>
      <c r="T28" s="5">
        <f t="shared" si="5"/>
        <v>21.701747442745052</v>
      </c>
      <c r="U28" s="5">
        <f t="shared" si="6"/>
        <v>12.420504901309014</v>
      </c>
      <c r="V28" s="5">
        <f t="shared" si="7"/>
        <v>10.698801104648958</v>
      </c>
      <c r="W28" s="5">
        <f t="shared" si="8"/>
        <v>27.914522798103025</v>
      </c>
      <c r="X28" s="5">
        <f t="shared" si="9"/>
        <v>13.101787963409212</v>
      </c>
      <c r="Y28" s="5">
        <f t="shared" si="10"/>
        <v>98.379476347394672</v>
      </c>
      <c r="Z28" s="5">
        <f t="shared" si="11"/>
        <v>1.6205236526053455</v>
      </c>
      <c r="AA28" s="5">
        <f t="shared" si="12"/>
        <v>2.902222346318589</v>
      </c>
    </row>
    <row r="29" spans="1:27" x14ac:dyDescent="0.25">
      <c r="A29" t="s">
        <v>52</v>
      </c>
      <c r="B29" t="s">
        <v>142</v>
      </c>
      <c r="C29" s="7">
        <v>3379.00000000001</v>
      </c>
      <c r="D29" s="7">
        <v>2711.8092667369801</v>
      </c>
      <c r="E29" s="7">
        <v>0</v>
      </c>
      <c r="F29" s="7">
        <v>69.843634629087205</v>
      </c>
      <c r="G29" s="7">
        <v>405.39469203191499</v>
      </c>
      <c r="H29" s="7">
        <v>535.590844146275</v>
      </c>
      <c r="I29" s="7">
        <v>420.35982451710902</v>
      </c>
      <c r="J29" s="7">
        <v>249.93371070941501</v>
      </c>
      <c r="K29" s="7">
        <v>656.24532607754304</v>
      </c>
      <c r="L29" s="7">
        <v>374.441234625633</v>
      </c>
      <c r="M29" s="7">
        <v>3339.9477475460899</v>
      </c>
      <c r="N29" s="7">
        <v>39.0522524539182</v>
      </c>
      <c r="O29" s="7">
        <v>70.049242001733703</v>
      </c>
      <c r="P29" s="5">
        <f t="shared" si="1"/>
        <v>19.745212585469897</v>
      </c>
      <c r="Q29" s="5">
        <f t="shared" si="2"/>
        <v>0</v>
      </c>
      <c r="R29" s="5">
        <f t="shared" si="3"/>
        <v>2.5755363950477044</v>
      </c>
      <c r="S29" s="5">
        <f t="shared" si="4"/>
        <v>14.949233229802752</v>
      </c>
      <c r="T29" s="5">
        <f t="shared" si="5"/>
        <v>19.750313958869668</v>
      </c>
      <c r="U29" s="5">
        <f t="shared" si="6"/>
        <v>15.501083710909819</v>
      </c>
      <c r="V29" s="5">
        <f t="shared" si="7"/>
        <v>9.21649298035444</v>
      </c>
      <c r="W29" s="5">
        <f t="shared" si="8"/>
        <v>24.199538445680542</v>
      </c>
      <c r="X29" s="5">
        <f t="shared" si="9"/>
        <v>13.807801279334969</v>
      </c>
      <c r="Y29" s="5">
        <f t="shared" si="10"/>
        <v>98.844265982423209</v>
      </c>
      <c r="Z29" s="5">
        <f t="shared" si="11"/>
        <v>1.1557340175767412</v>
      </c>
      <c r="AA29" s="5">
        <f t="shared" si="12"/>
        <v>2.0730761172457384</v>
      </c>
    </row>
    <row r="30" spans="1:27" x14ac:dyDescent="0.25">
      <c r="A30" t="s">
        <v>53</v>
      </c>
      <c r="B30" t="s">
        <v>143</v>
      </c>
      <c r="C30" s="7">
        <v>916.99999999999898</v>
      </c>
      <c r="D30" s="7">
        <v>820.97196684203004</v>
      </c>
      <c r="E30" s="7">
        <v>31.3596247815005</v>
      </c>
      <c r="F30" s="7">
        <v>5.5019511077600898</v>
      </c>
      <c r="G30" s="7">
        <v>113.045115978455</v>
      </c>
      <c r="H30" s="7">
        <v>123.56788958557701</v>
      </c>
      <c r="I30" s="7">
        <v>109.55250903759401</v>
      </c>
      <c r="J30" s="7">
        <v>77.313064312526393</v>
      </c>
      <c r="K30" s="7">
        <v>235.26496598607301</v>
      </c>
      <c r="L30" s="7">
        <v>125.36684605254401</v>
      </c>
      <c r="M30" s="7">
        <v>905.28894762736002</v>
      </c>
      <c r="N30" s="7">
        <v>11.7110523726385</v>
      </c>
      <c r="O30" s="7">
        <v>20.900914384573099</v>
      </c>
      <c r="P30" s="5">
        <f t="shared" si="1"/>
        <v>10.471977443617126</v>
      </c>
      <c r="Q30" s="5">
        <f t="shared" si="2"/>
        <v>3.8198167596549206</v>
      </c>
      <c r="R30" s="5">
        <f t="shared" si="3"/>
        <v>0.670175271504583</v>
      </c>
      <c r="S30" s="5">
        <f t="shared" si="4"/>
        <v>13.769668215748826</v>
      </c>
      <c r="T30" s="5">
        <f t="shared" si="5"/>
        <v>15.051414003927094</v>
      </c>
      <c r="U30" s="5">
        <f t="shared" si="6"/>
        <v>13.34424480521561</v>
      </c>
      <c r="V30" s="5">
        <f t="shared" si="7"/>
        <v>9.4172599595477831</v>
      </c>
      <c r="W30" s="5">
        <f t="shared" si="8"/>
        <v>28.656881780147586</v>
      </c>
      <c r="X30" s="5">
        <f t="shared" si="9"/>
        <v>15.270539204253595</v>
      </c>
      <c r="Y30" s="5">
        <f t="shared" si="10"/>
        <v>98.722895052056813</v>
      </c>
      <c r="Z30" s="5">
        <f t="shared" si="11"/>
        <v>1.2771049479431311</v>
      </c>
      <c r="AA30" s="5">
        <f t="shared" si="12"/>
        <v>2.2792709252533396</v>
      </c>
    </row>
    <row r="31" spans="1:27" x14ac:dyDescent="0.25">
      <c r="A31" t="s">
        <v>54</v>
      </c>
      <c r="B31" t="s">
        <v>144</v>
      </c>
      <c r="C31" s="7">
        <v>1204</v>
      </c>
      <c r="D31" s="7">
        <v>919.32823418763599</v>
      </c>
      <c r="E31" s="7">
        <v>5.0869934634727398</v>
      </c>
      <c r="F31" s="7">
        <v>47.557665854695202</v>
      </c>
      <c r="G31" s="7">
        <v>215.60020732895501</v>
      </c>
      <c r="H31" s="7">
        <v>157.91925705386501</v>
      </c>
      <c r="I31" s="7">
        <v>58.0186700821233</v>
      </c>
      <c r="J31" s="7">
        <v>15.786536883720901</v>
      </c>
      <c r="K31" s="7">
        <v>314.70816789197602</v>
      </c>
      <c r="L31" s="7">
        <v>104.65073562882699</v>
      </c>
      <c r="M31" s="7">
        <v>1178.78905822355</v>
      </c>
      <c r="N31" s="7">
        <v>25.2109417764498</v>
      </c>
      <c r="O31" s="7">
        <v>43.294482070399802</v>
      </c>
      <c r="P31" s="5">
        <f t="shared" si="1"/>
        <v>23.643834369797677</v>
      </c>
      <c r="Q31" s="5">
        <f t="shared" si="2"/>
        <v>0.55333810866451416</v>
      </c>
      <c r="R31" s="5">
        <f t="shared" si="3"/>
        <v>5.1730887931141929</v>
      </c>
      <c r="S31" s="5">
        <f t="shared" si="4"/>
        <v>23.45192927958642</v>
      </c>
      <c r="T31" s="5">
        <f t="shared" si="5"/>
        <v>17.17767943822701</v>
      </c>
      <c r="U31" s="5">
        <f t="shared" si="6"/>
        <v>6.3109853395715048</v>
      </c>
      <c r="V31" s="5">
        <f t="shared" si="7"/>
        <v>1.717181774327933</v>
      </c>
      <c r="W31" s="5">
        <f t="shared" si="8"/>
        <v>34.232405379137276</v>
      </c>
      <c r="X31" s="5">
        <f t="shared" si="9"/>
        <v>11.383391887371062</v>
      </c>
      <c r="Y31" s="5">
        <f t="shared" si="10"/>
        <v>97.906067958766613</v>
      </c>
      <c r="Z31" s="5">
        <f t="shared" si="11"/>
        <v>2.093932041233372</v>
      </c>
      <c r="AA31" s="5">
        <f t="shared" si="12"/>
        <v>3.5958872151494856</v>
      </c>
    </row>
    <row r="32" spans="1:27" x14ac:dyDescent="0.25">
      <c r="A32" t="s">
        <v>55</v>
      </c>
      <c r="B32" t="s">
        <v>145</v>
      </c>
      <c r="C32" s="7">
        <v>4249</v>
      </c>
      <c r="D32" s="7">
        <v>3425</v>
      </c>
      <c r="E32" s="7">
        <v>0</v>
      </c>
      <c r="F32" s="7">
        <v>85</v>
      </c>
      <c r="G32" s="7">
        <v>350</v>
      </c>
      <c r="H32" s="7">
        <v>615</v>
      </c>
      <c r="I32" s="7">
        <v>750</v>
      </c>
      <c r="J32" s="7">
        <v>325</v>
      </c>
      <c r="K32" s="7">
        <v>835</v>
      </c>
      <c r="L32" s="7">
        <v>465</v>
      </c>
      <c r="M32" s="7">
        <v>4176</v>
      </c>
      <c r="N32" s="7">
        <v>73</v>
      </c>
      <c r="O32" s="7">
        <v>130</v>
      </c>
      <c r="P32" s="5">
        <f t="shared" si="1"/>
        <v>19.392798305483645</v>
      </c>
      <c r="Q32" s="5">
        <f t="shared" si="2"/>
        <v>0</v>
      </c>
      <c r="R32" s="5">
        <f t="shared" si="3"/>
        <v>2.4817518248175183</v>
      </c>
      <c r="S32" s="5">
        <f t="shared" si="4"/>
        <v>10.218978102189782</v>
      </c>
      <c r="T32" s="5">
        <f t="shared" si="5"/>
        <v>17.956204379562042</v>
      </c>
      <c r="U32" s="5">
        <f t="shared" si="6"/>
        <v>21.897810218978105</v>
      </c>
      <c r="V32" s="5">
        <f t="shared" si="7"/>
        <v>9.4890510948905096</v>
      </c>
      <c r="W32" s="5">
        <f t="shared" si="8"/>
        <v>24.379562043795623</v>
      </c>
      <c r="X32" s="5">
        <f t="shared" si="9"/>
        <v>13.576642335766422</v>
      </c>
      <c r="Y32" s="5">
        <f t="shared" si="10"/>
        <v>98.281948693810307</v>
      </c>
      <c r="Z32" s="5">
        <f t="shared" si="11"/>
        <v>1.7180513061896916</v>
      </c>
      <c r="AA32" s="5">
        <f t="shared" si="12"/>
        <v>3.0595434219816426</v>
      </c>
    </row>
    <row r="33" spans="1:27" x14ac:dyDescent="0.25">
      <c r="A33" t="s">
        <v>56</v>
      </c>
      <c r="B33" t="s">
        <v>146</v>
      </c>
      <c r="C33" s="7">
        <v>20708</v>
      </c>
      <c r="D33" s="7">
        <v>16325.997764338599</v>
      </c>
      <c r="E33" s="7">
        <v>14.775278985570401</v>
      </c>
      <c r="F33" s="7">
        <v>434.693004604718</v>
      </c>
      <c r="G33" s="7">
        <v>893.10727661579199</v>
      </c>
      <c r="H33" s="7">
        <v>2266.4781378635998</v>
      </c>
      <c r="I33" s="7">
        <v>3099.7687078826398</v>
      </c>
      <c r="J33" s="7">
        <v>2986.6910077345001</v>
      </c>
      <c r="K33" s="7">
        <v>3843.5962032268899</v>
      </c>
      <c r="L33" s="7">
        <v>2786.8881474249001</v>
      </c>
      <c r="M33" s="7">
        <v>19409.5913044876</v>
      </c>
      <c r="N33" s="7">
        <v>1298.4086955124401</v>
      </c>
      <c r="O33" s="7">
        <v>1817.0191529799599</v>
      </c>
      <c r="P33" s="5">
        <f t="shared" si="1"/>
        <v>21.160914794578911</v>
      </c>
      <c r="Q33" s="5">
        <f t="shared" si="2"/>
        <v>9.0501537479347915E-2</v>
      </c>
      <c r="R33" s="5">
        <f t="shared" si="3"/>
        <v>2.6625815517029645</v>
      </c>
      <c r="S33" s="5">
        <f t="shared" si="4"/>
        <v>5.4704606083349772</v>
      </c>
      <c r="T33" s="5">
        <f t="shared" si="5"/>
        <v>13.882631680952088</v>
      </c>
      <c r="U33" s="5">
        <f t="shared" si="6"/>
        <v>18.986703003558926</v>
      </c>
      <c r="V33" s="5">
        <f t="shared" si="7"/>
        <v>18.294079485043326</v>
      </c>
      <c r="W33" s="5">
        <f t="shared" si="8"/>
        <v>23.542795109421004</v>
      </c>
      <c r="X33" s="5">
        <f t="shared" si="9"/>
        <v>17.070247023507434</v>
      </c>
      <c r="Y33" s="5">
        <f t="shared" si="10"/>
        <v>93.729917444888926</v>
      </c>
      <c r="Z33" s="5">
        <f t="shared" si="11"/>
        <v>6.2700825551112613</v>
      </c>
      <c r="AA33" s="5">
        <f t="shared" si="12"/>
        <v>8.7744792011780959</v>
      </c>
    </row>
    <row r="34" spans="1:27" x14ac:dyDescent="0.25">
      <c r="A34" t="s">
        <v>57</v>
      </c>
      <c r="B34" t="s">
        <v>147</v>
      </c>
      <c r="C34" s="7">
        <v>1303</v>
      </c>
      <c r="D34" s="7">
        <v>932.62037429981501</v>
      </c>
      <c r="E34" s="7">
        <v>10.152779523456701</v>
      </c>
      <c r="F34" s="7">
        <v>15.223079386853399</v>
      </c>
      <c r="G34" s="7">
        <v>136.86196555397501</v>
      </c>
      <c r="H34" s="7">
        <v>162.42055088303499</v>
      </c>
      <c r="I34" s="7">
        <v>162.49389404002</v>
      </c>
      <c r="J34" s="7">
        <v>81.125235634942101</v>
      </c>
      <c r="K34" s="7">
        <v>182.08145550644099</v>
      </c>
      <c r="L34" s="7">
        <v>182.261413771093</v>
      </c>
      <c r="M34" s="7">
        <v>1295.8991325567099</v>
      </c>
      <c r="N34" s="7">
        <v>7.1008674432904799</v>
      </c>
      <c r="O34" s="7">
        <v>19.2609841028085</v>
      </c>
      <c r="P34" s="5">
        <f t="shared" si="1"/>
        <v>28.425143952431696</v>
      </c>
      <c r="Q34" s="5">
        <f t="shared" si="2"/>
        <v>1.0886293933991225</v>
      </c>
      <c r="R34" s="5">
        <f t="shared" si="3"/>
        <v>1.6322911021842574</v>
      </c>
      <c r="S34" s="5">
        <f t="shared" si="4"/>
        <v>14.674992025209304</v>
      </c>
      <c r="T34" s="5">
        <f t="shared" si="5"/>
        <v>17.415505318010638</v>
      </c>
      <c r="U34" s="5">
        <f t="shared" si="6"/>
        <v>17.423369520745869</v>
      </c>
      <c r="V34" s="5">
        <f t="shared" si="7"/>
        <v>8.6986342857723464</v>
      </c>
      <c r="W34" s="5">
        <f t="shared" si="8"/>
        <v>19.523641186065937</v>
      </c>
      <c r="X34" s="5">
        <f t="shared" si="9"/>
        <v>19.542937168612653</v>
      </c>
      <c r="Y34" s="5">
        <f t="shared" si="10"/>
        <v>99.455037034283194</v>
      </c>
      <c r="Z34" s="5">
        <f t="shared" si="11"/>
        <v>0.54496296571684422</v>
      </c>
      <c r="AA34" s="5">
        <f t="shared" si="12"/>
        <v>1.47820292423703</v>
      </c>
    </row>
    <row r="35" spans="1:27" x14ac:dyDescent="0.25">
      <c r="A35" t="s">
        <v>58</v>
      </c>
      <c r="B35" t="s">
        <v>148</v>
      </c>
      <c r="C35" s="7">
        <v>14934</v>
      </c>
      <c r="D35" s="7">
        <v>12047.5117210106</v>
      </c>
      <c r="E35" s="7">
        <v>0</v>
      </c>
      <c r="F35" s="7">
        <v>246.03515497094</v>
      </c>
      <c r="G35" s="7">
        <v>787.67300913515498</v>
      </c>
      <c r="H35" s="7">
        <v>1685.1706941042</v>
      </c>
      <c r="I35" s="7">
        <v>2597.4439037637399</v>
      </c>
      <c r="J35" s="7">
        <v>1675.53470199408</v>
      </c>
      <c r="K35" s="7">
        <v>2976.7476372729998</v>
      </c>
      <c r="L35" s="7">
        <v>2078.9066197695302</v>
      </c>
      <c r="M35" s="7">
        <v>14595.3018164448</v>
      </c>
      <c r="N35" s="7">
        <v>338.69818355517299</v>
      </c>
      <c r="O35" s="7">
        <v>554.63987287402597</v>
      </c>
      <c r="P35" s="5">
        <f t="shared" si="1"/>
        <v>19.328299711995449</v>
      </c>
      <c r="Q35" s="5">
        <f t="shared" si="2"/>
        <v>0</v>
      </c>
      <c r="R35" s="5">
        <f t="shared" si="3"/>
        <v>2.04220722642552</v>
      </c>
      <c r="S35" s="5">
        <f t="shared" si="4"/>
        <v>6.5380555535087819</v>
      </c>
      <c r="T35" s="5">
        <f t="shared" si="5"/>
        <v>13.987707446387446</v>
      </c>
      <c r="U35" s="5">
        <f t="shared" si="6"/>
        <v>21.560003126901748</v>
      </c>
      <c r="V35" s="5">
        <f t="shared" si="7"/>
        <v>13.907724190647466</v>
      </c>
      <c r="W35" s="5">
        <f t="shared" si="8"/>
        <v>24.708402085068041</v>
      </c>
      <c r="X35" s="5">
        <f t="shared" si="9"/>
        <v>17.255900371061369</v>
      </c>
      <c r="Y35" s="5">
        <f t="shared" si="10"/>
        <v>97.732033055074325</v>
      </c>
      <c r="Z35" s="5">
        <f t="shared" si="11"/>
        <v>2.267966944925492</v>
      </c>
      <c r="AA35" s="5">
        <f t="shared" si="12"/>
        <v>3.7139404906523765</v>
      </c>
    </row>
    <row r="36" spans="1:27" x14ac:dyDescent="0.25">
      <c r="A36" t="s">
        <v>59</v>
      </c>
      <c r="B36" t="s">
        <v>149</v>
      </c>
      <c r="C36" s="7">
        <v>18914</v>
      </c>
      <c r="D36" s="7">
        <v>14659.8068563166</v>
      </c>
      <c r="E36" s="7">
        <v>10.291223887614001</v>
      </c>
      <c r="F36" s="7">
        <v>381.894058487552</v>
      </c>
      <c r="G36" s="7">
        <v>1533.21851218808</v>
      </c>
      <c r="H36" s="7">
        <v>2113.1666150227702</v>
      </c>
      <c r="I36" s="7">
        <v>2117.6538982981701</v>
      </c>
      <c r="J36" s="7">
        <v>1835.44249769677</v>
      </c>
      <c r="K36" s="7">
        <v>3551.7495504622502</v>
      </c>
      <c r="L36" s="7">
        <v>3116.3905002734</v>
      </c>
      <c r="M36" s="7">
        <v>17847.015960995799</v>
      </c>
      <c r="N36" s="7">
        <v>1066.98403900417</v>
      </c>
      <c r="O36" s="7">
        <v>1683.98639966878</v>
      </c>
      <c r="P36" s="5">
        <f t="shared" si="1"/>
        <v>22.492297471097601</v>
      </c>
      <c r="Q36" s="5">
        <f t="shared" si="2"/>
        <v>7.0200269270121587E-2</v>
      </c>
      <c r="R36" s="5">
        <f t="shared" si="3"/>
        <v>2.6050415413420125</v>
      </c>
      <c r="S36" s="5">
        <f t="shared" si="4"/>
        <v>10.458654245689797</v>
      </c>
      <c r="T36" s="5">
        <f t="shared" si="5"/>
        <v>14.414696153464337</v>
      </c>
      <c r="U36" s="5">
        <f t="shared" si="6"/>
        <v>14.445305583174978</v>
      </c>
      <c r="V36" s="5">
        <f t="shared" si="7"/>
        <v>12.520236560319461</v>
      </c>
      <c r="W36" s="5">
        <f t="shared" si="8"/>
        <v>24.22780589999299</v>
      </c>
      <c r="X36" s="5">
        <f t="shared" si="9"/>
        <v>21.258059746746348</v>
      </c>
      <c r="Y36" s="5">
        <f t="shared" si="10"/>
        <v>94.358760500136412</v>
      </c>
      <c r="Z36" s="5">
        <f t="shared" si="11"/>
        <v>5.6412394998634348</v>
      </c>
      <c r="AA36" s="5">
        <f t="shared" si="12"/>
        <v>8.9033858499988359</v>
      </c>
    </row>
    <row r="37" spans="1:27" x14ac:dyDescent="0.25">
      <c r="A37" t="s">
        <v>60</v>
      </c>
      <c r="B37" t="s">
        <v>150</v>
      </c>
      <c r="C37" s="7">
        <v>2408</v>
      </c>
      <c r="D37" s="7">
        <v>1975</v>
      </c>
      <c r="E37" s="7">
        <v>0</v>
      </c>
      <c r="F37" s="7">
        <v>55</v>
      </c>
      <c r="G37" s="7">
        <v>255</v>
      </c>
      <c r="H37" s="7">
        <v>365</v>
      </c>
      <c r="I37" s="7">
        <v>280</v>
      </c>
      <c r="J37" s="7">
        <v>195</v>
      </c>
      <c r="K37" s="7">
        <v>505</v>
      </c>
      <c r="L37" s="7">
        <v>320</v>
      </c>
      <c r="M37" s="7">
        <v>2388</v>
      </c>
      <c r="N37" s="7">
        <v>20</v>
      </c>
      <c r="O37" s="7">
        <v>38</v>
      </c>
      <c r="P37" s="5">
        <f t="shared" si="1"/>
        <v>17.981727574750831</v>
      </c>
      <c r="Q37" s="5">
        <f t="shared" si="2"/>
        <v>0</v>
      </c>
      <c r="R37" s="5">
        <f t="shared" si="3"/>
        <v>2.7848101265822782</v>
      </c>
      <c r="S37" s="5">
        <f t="shared" si="4"/>
        <v>12.911392405063291</v>
      </c>
      <c r="T37" s="5">
        <f t="shared" si="5"/>
        <v>18.481012658227851</v>
      </c>
      <c r="U37" s="5">
        <f t="shared" si="6"/>
        <v>14.177215189873419</v>
      </c>
      <c r="V37" s="5">
        <f t="shared" si="7"/>
        <v>9.8734177215189867</v>
      </c>
      <c r="W37" s="5">
        <f t="shared" si="8"/>
        <v>25.569620253164555</v>
      </c>
      <c r="X37" s="5">
        <f t="shared" si="9"/>
        <v>16.202531645569621</v>
      </c>
      <c r="Y37" s="5">
        <f t="shared" si="10"/>
        <v>99.169435215946848</v>
      </c>
      <c r="Z37" s="5">
        <f t="shared" si="11"/>
        <v>0.83056478405315626</v>
      </c>
      <c r="AA37" s="5">
        <f t="shared" si="12"/>
        <v>1.5780730897009967</v>
      </c>
    </row>
    <row r="38" spans="1:27" x14ac:dyDescent="0.25">
      <c r="A38" t="s">
        <v>61</v>
      </c>
      <c r="B38" t="s">
        <v>151</v>
      </c>
      <c r="C38" s="7">
        <v>3439.00000000001</v>
      </c>
      <c r="D38" s="7">
        <v>2828.4621955120801</v>
      </c>
      <c r="E38" s="7">
        <v>5.10571913219189</v>
      </c>
      <c r="F38" s="7">
        <v>71.480067850686495</v>
      </c>
      <c r="G38" s="7">
        <v>408.45753057535097</v>
      </c>
      <c r="H38" s="7">
        <v>495.25475582261299</v>
      </c>
      <c r="I38" s="7">
        <v>505.46619408699701</v>
      </c>
      <c r="J38" s="7">
        <v>287.58677653939998</v>
      </c>
      <c r="K38" s="7">
        <v>728.34512704455699</v>
      </c>
      <c r="L38" s="7">
        <v>326.76602446028102</v>
      </c>
      <c r="M38" s="7">
        <v>3398.63623318092</v>
      </c>
      <c r="N38" s="7">
        <v>40.3637668190837</v>
      </c>
      <c r="O38" s="7">
        <v>77.479486342642005</v>
      </c>
      <c r="P38" s="5">
        <f t="shared" si="1"/>
        <v>17.75335284931457</v>
      </c>
      <c r="Q38" s="5">
        <f t="shared" si="2"/>
        <v>0.180512192819587</v>
      </c>
      <c r="R38" s="5">
        <f t="shared" si="3"/>
        <v>2.5271706994742194</v>
      </c>
      <c r="S38" s="5">
        <f t="shared" si="4"/>
        <v>14.440975425566952</v>
      </c>
      <c r="T38" s="5">
        <f t="shared" si="5"/>
        <v>17.509682703499927</v>
      </c>
      <c r="U38" s="5">
        <f t="shared" si="6"/>
        <v>17.87070708913911</v>
      </c>
      <c r="V38" s="5">
        <f t="shared" si="7"/>
        <v>10.167601921486305</v>
      </c>
      <c r="W38" s="5">
        <f t="shared" si="8"/>
        <v>25.750569627560232</v>
      </c>
      <c r="X38" s="5">
        <f t="shared" si="9"/>
        <v>11.55278034045357</v>
      </c>
      <c r="Y38" s="5">
        <f t="shared" si="10"/>
        <v>98.826293491739165</v>
      </c>
      <c r="Z38" s="5">
        <f t="shared" si="11"/>
        <v>1.173706508260645</v>
      </c>
      <c r="AA38" s="5">
        <f t="shared" si="12"/>
        <v>2.2529655813504443</v>
      </c>
    </row>
    <row r="39" spans="1:27" x14ac:dyDescent="0.25">
      <c r="A39" t="s">
        <v>62</v>
      </c>
      <c r="B39" t="s">
        <v>152</v>
      </c>
      <c r="C39" s="7">
        <v>7840.00000000002</v>
      </c>
      <c r="D39" s="7">
        <v>6240.3355805712899</v>
      </c>
      <c r="E39" s="7">
        <v>15.1406888794774</v>
      </c>
      <c r="F39" s="7">
        <v>151.40688879477401</v>
      </c>
      <c r="G39" s="7">
        <v>348.23584422798001</v>
      </c>
      <c r="H39" s="7">
        <v>857.97236983705398</v>
      </c>
      <c r="I39" s="7">
        <v>1271.8178658761001</v>
      </c>
      <c r="J39" s="7">
        <v>1049.9723743027</v>
      </c>
      <c r="K39" s="7">
        <v>1561.1682812788199</v>
      </c>
      <c r="L39" s="7">
        <v>984.62126737438405</v>
      </c>
      <c r="M39" s="7">
        <v>7631.0939626169102</v>
      </c>
      <c r="N39" s="7">
        <v>208.906037383099</v>
      </c>
      <c r="O39" s="7">
        <v>338.07111333428401</v>
      </c>
      <c r="P39" s="5">
        <f t="shared" si="1"/>
        <v>20.403882900876606</v>
      </c>
      <c r="Q39" s="5">
        <f t="shared" si="2"/>
        <v>0.24262619668430238</v>
      </c>
      <c r="R39" s="5">
        <f t="shared" si="3"/>
        <v>2.4262619668430236</v>
      </c>
      <c r="S39" s="5">
        <f t="shared" si="4"/>
        <v>5.5804025237389512</v>
      </c>
      <c r="T39" s="5">
        <f t="shared" si="5"/>
        <v>13.74881781211049</v>
      </c>
      <c r="U39" s="5">
        <f t="shared" si="6"/>
        <v>20.380600521481373</v>
      </c>
      <c r="V39" s="5">
        <f t="shared" si="7"/>
        <v>16.825575495838592</v>
      </c>
      <c r="W39" s="5">
        <f t="shared" si="8"/>
        <v>25.017377048429474</v>
      </c>
      <c r="X39" s="5">
        <f t="shared" si="9"/>
        <v>15.778338434873787</v>
      </c>
      <c r="Y39" s="5">
        <f t="shared" si="10"/>
        <v>97.335382176235854</v>
      </c>
      <c r="Z39" s="5">
        <f t="shared" si="11"/>
        <v>2.664617823764011</v>
      </c>
      <c r="AA39" s="5">
        <f t="shared" si="12"/>
        <v>4.3121315476311626</v>
      </c>
    </row>
    <row r="40" spans="1:27" x14ac:dyDescent="0.25">
      <c r="A40" t="s">
        <v>63</v>
      </c>
      <c r="B40" t="s">
        <v>153</v>
      </c>
      <c r="C40" s="7">
        <v>1546</v>
      </c>
      <c r="D40" s="7">
        <v>1180.44334975369</v>
      </c>
      <c r="E40" s="7">
        <v>14.279556650246301</v>
      </c>
      <c r="F40" s="7">
        <v>33.318965517241402</v>
      </c>
      <c r="G40" s="7">
        <v>123.756157635468</v>
      </c>
      <c r="H40" s="7">
        <v>309.39039408867001</v>
      </c>
      <c r="I40" s="7">
        <v>223.713054187192</v>
      </c>
      <c r="J40" s="7">
        <v>147.55541871921201</v>
      </c>
      <c r="K40" s="7">
        <v>171.35467980295601</v>
      </c>
      <c r="L40" s="7">
        <v>157.07512315270901</v>
      </c>
      <c r="M40" s="7">
        <v>1535.5283251231499</v>
      </c>
      <c r="N40" s="7">
        <v>10.471674876847301</v>
      </c>
      <c r="O40" s="7">
        <v>19.0394088669951</v>
      </c>
      <c r="P40" s="5">
        <f t="shared" si="1"/>
        <v>23.645320197044633</v>
      </c>
      <c r="Q40" s="5">
        <f t="shared" si="2"/>
        <v>1.209677419354843</v>
      </c>
      <c r="R40" s="5">
        <f t="shared" si="3"/>
        <v>2.8225806451613034</v>
      </c>
      <c r="S40" s="5">
        <f t="shared" si="4"/>
        <v>10.483870967741977</v>
      </c>
      <c r="T40" s="5">
        <f t="shared" si="5"/>
        <v>26.209677419354943</v>
      </c>
      <c r="U40" s="5">
        <f t="shared" si="6"/>
        <v>18.951612903225872</v>
      </c>
      <c r="V40" s="5">
        <f t="shared" si="7"/>
        <v>12.500000000000064</v>
      </c>
      <c r="W40" s="5">
        <f t="shared" si="8"/>
        <v>14.516129032258151</v>
      </c>
      <c r="X40" s="5">
        <f t="shared" si="9"/>
        <v>13.306451612903247</v>
      </c>
      <c r="Y40" s="5">
        <f t="shared" si="10"/>
        <v>99.322660098521993</v>
      </c>
      <c r="Z40" s="5">
        <f t="shared" si="11"/>
        <v>0.67733990147783318</v>
      </c>
      <c r="AA40" s="5">
        <f t="shared" si="12"/>
        <v>1.2315270935960607</v>
      </c>
    </row>
    <row r="41" spans="1:27" x14ac:dyDescent="0.25">
      <c r="A41" t="s">
        <v>64</v>
      </c>
      <c r="B41" t="s">
        <v>154</v>
      </c>
      <c r="C41" s="7">
        <v>27618</v>
      </c>
      <c r="D41" s="7">
        <v>22415.201534861601</v>
      </c>
      <c r="E41" s="7">
        <v>19.823945148026802</v>
      </c>
      <c r="F41" s="7">
        <v>625.31122070621598</v>
      </c>
      <c r="G41" s="7">
        <v>4451.8418493529998</v>
      </c>
      <c r="H41" s="7">
        <v>3790.6000446714302</v>
      </c>
      <c r="I41" s="7">
        <v>2690.5400094657198</v>
      </c>
      <c r="J41" s="7">
        <v>1216.5558087035299</v>
      </c>
      <c r="K41" s="7">
        <v>5807.7480619714897</v>
      </c>
      <c r="L41" s="7">
        <v>3812.7805948422101</v>
      </c>
      <c r="M41" s="7">
        <v>26594.900024871102</v>
      </c>
      <c r="N41" s="7">
        <v>1023.0999751289399</v>
      </c>
      <c r="O41" s="7">
        <v>1497.72070255229</v>
      </c>
      <c r="P41" s="5">
        <f t="shared" si="1"/>
        <v>18.838433141930622</v>
      </c>
      <c r="Q41" s="5">
        <f t="shared" si="2"/>
        <v>8.843973638691266E-2</v>
      </c>
      <c r="R41" s="5">
        <f t="shared" si="3"/>
        <v>2.7896747648406852</v>
      </c>
      <c r="S41" s="5">
        <f t="shared" si="4"/>
        <v>19.860815627417853</v>
      </c>
      <c r="T41" s="5">
        <f t="shared" si="5"/>
        <v>16.910845252834505</v>
      </c>
      <c r="U41" s="5">
        <f t="shared" si="6"/>
        <v>12.003193481357794</v>
      </c>
      <c r="V41" s="5">
        <f t="shared" si="7"/>
        <v>5.4273694876731851</v>
      </c>
      <c r="W41" s="5">
        <f t="shared" si="8"/>
        <v>25.909863236959513</v>
      </c>
      <c r="X41" s="5">
        <f t="shared" si="9"/>
        <v>17.009798412529651</v>
      </c>
      <c r="Y41" s="5">
        <f t="shared" si="10"/>
        <v>96.295531989539796</v>
      </c>
      <c r="Z41" s="5">
        <f t="shared" si="11"/>
        <v>3.7044680104603516</v>
      </c>
      <c r="AA41" s="5">
        <f t="shared" si="12"/>
        <v>5.4229875535965322</v>
      </c>
    </row>
    <row r="42" spans="1:27" x14ac:dyDescent="0.25">
      <c r="A42" t="s">
        <v>65</v>
      </c>
      <c r="B42" t="s">
        <v>155</v>
      </c>
      <c r="C42" s="7">
        <v>1752</v>
      </c>
      <c r="D42" s="7">
        <v>1472.6771642860999</v>
      </c>
      <c r="E42" s="7">
        <v>0</v>
      </c>
      <c r="F42" s="7">
        <v>4.8981554605225703</v>
      </c>
      <c r="G42" s="7">
        <v>82.248662818541106</v>
      </c>
      <c r="H42" s="7">
        <v>270.93035728371501</v>
      </c>
      <c r="I42" s="7">
        <v>406.04884810754299</v>
      </c>
      <c r="J42" s="7">
        <v>209.091642162363</v>
      </c>
      <c r="K42" s="7">
        <v>331.15193345204801</v>
      </c>
      <c r="L42" s="7">
        <v>168.30756500136599</v>
      </c>
      <c r="M42" s="7">
        <v>1702.9975286932199</v>
      </c>
      <c r="N42" s="7">
        <v>49.002471306776897</v>
      </c>
      <c r="O42" s="7">
        <v>90.278912032059097</v>
      </c>
      <c r="P42" s="5">
        <f t="shared" si="1"/>
        <v>15.943084230245438</v>
      </c>
      <c r="Q42" s="5">
        <f t="shared" si="2"/>
        <v>0</v>
      </c>
      <c r="R42" s="5">
        <f t="shared" si="3"/>
        <v>0.33260211941271034</v>
      </c>
      <c r="S42" s="5">
        <f t="shared" si="4"/>
        <v>5.5849757715508712</v>
      </c>
      <c r="T42" s="5">
        <f t="shared" si="5"/>
        <v>18.397131690098021</v>
      </c>
      <c r="U42" s="5">
        <f t="shared" si="6"/>
        <v>27.572156203317018</v>
      </c>
      <c r="V42" s="5">
        <f t="shared" si="7"/>
        <v>14.198063719126317</v>
      </c>
      <c r="W42" s="5">
        <f t="shared" si="8"/>
        <v>22.486390193507098</v>
      </c>
      <c r="X42" s="5">
        <f t="shared" si="9"/>
        <v>11.428680302987882</v>
      </c>
      <c r="Y42" s="5">
        <f t="shared" si="10"/>
        <v>97.203055290708889</v>
      </c>
      <c r="Z42" s="5">
        <f t="shared" si="11"/>
        <v>2.7969447092909188</v>
      </c>
      <c r="AA42" s="5">
        <f t="shared" si="12"/>
        <v>5.1529059379029167</v>
      </c>
    </row>
    <row r="43" spans="1:27" x14ac:dyDescent="0.25">
      <c r="A43" t="s">
        <v>66</v>
      </c>
      <c r="B43" t="s">
        <v>156</v>
      </c>
      <c r="C43" s="7">
        <v>9545.9999999999709</v>
      </c>
      <c r="D43" s="7">
        <v>7829.6889841099701</v>
      </c>
      <c r="E43" s="7">
        <v>20.3113729691126</v>
      </c>
      <c r="F43" s="7">
        <v>218.347259417961</v>
      </c>
      <c r="G43" s="7">
        <v>502.70648098553698</v>
      </c>
      <c r="H43" s="7">
        <v>1340.5506159614399</v>
      </c>
      <c r="I43" s="7">
        <v>1218.6823781467599</v>
      </c>
      <c r="J43" s="7">
        <v>974.94590251740703</v>
      </c>
      <c r="K43" s="7">
        <v>2533.4984824138501</v>
      </c>
      <c r="L43" s="7">
        <v>1020.6464916979101</v>
      </c>
      <c r="M43" s="7">
        <v>9276.8743081592293</v>
      </c>
      <c r="N43" s="7">
        <v>269.12569184074198</v>
      </c>
      <c r="O43" s="7">
        <v>473.25499018032298</v>
      </c>
      <c r="P43" s="5">
        <f t="shared" si="1"/>
        <v>17.979373726063336</v>
      </c>
      <c r="Q43" s="5">
        <f t="shared" si="2"/>
        <v>0.25941481213792389</v>
      </c>
      <c r="R43" s="5">
        <f t="shared" si="3"/>
        <v>2.7887092304826888</v>
      </c>
      <c r="S43" s="5">
        <f t="shared" si="4"/>
        <v>6.4205166004136185</v>
      </c>
      <c r="T43" s="5">
        <f t="shared" si="5"/>
        <v>17.121377601103084</v>
      </c>
      <c r="U43" s="5">
        <f t="shared" si="6"/>
        <v>15.564888728275484</v>
      </c>
      <c r="V43" s="5">
        <f t="shared" si="7"/>
        <v>12.451910982620374</v>
      </c>
      <c r="W43" s="5">
        <f t="shared" si="8"/>
        <v>32.357587735036226</v>
      </c>
      <c r="X43" s="5">
        <f t="shared" si="9"/>
        <v>13.035594309930701</v>
      </c>
      <c r="Y43" s="5">
        <f t="shared" si="10"/>
        <v>97.180749090291826</v>
      </c>
      <c r="Z43" s="5">
        <f t="shared" si="11"/>
        <v>2.8192509097081797</v>
      </c>
      <c r="AA43" s="5">
        <f t="shared" si="12"/>
        <v>4.9576261280151313</v>
      </c>
    </row>
    <row r="44" spans="1:27" x14ac:dyDescent="0.25">
      <c r="A44" t="s">
        <v>67</v>
      </c>
      <c r="B44" t="s">
        <v>157</v>
      </c>
      <c r="C44" s="7">
        <v>7911.99999999999</v>
      </c>
      <c r="D44" s="7">
        <v>6259.8739365343599</v>
      </c>
      <c r="E44" s="7">
        <v>27.433793258728901</v>
      </c>
      <c r="F44" s="7">
        <v>237.89169401529099</v>
      </c>
      <c r="G44" s="7">
        <v>740.005634562826</v>
      </c>
      <c r="H44" s="7">
        <v>1274.76305726757</v>
      </c>
      <c r="I44" s="7">
        <v>1008.6289190951099</v>
      </c>
      <c r="J44" s="7">
        <v>719.62636649309002</v>
      </c>
      <c r="K44" s="7">
        <v>1381.6033875784001</v>
      </c>
      <c r="L44" s="7">
        <v>869.921084263338</v>
      </c>
      <c r="M44" s="7">
        <v>7778.7991355440299</v>
      </c>
      <c r="N44" s="7">
        <v>133.20086445596399</v>
      </c>
      <c r="O44" s="7">
        <v>261.82443782118798</v>
      </c>
      <c r="P44" s="5">
        <f t="shared" si="1"/>
        <v>20.881269760687971</v>
      </c>
      <c r="Q44" s="5">
        <f t="shared" si="2"/>
        <v>0.43824833434133031</v>
      </c>
      <c r="R44" s="5">
        <f t="shared" si="3"/>
        <v>3.8002633348075769</v>
      </c>
      <c r="S44" s="5">
        <f t="shared" si="4"/>
        <v>11.821414329830956</v>
      </c>
      <c r="T44" s="5">
        <f t="shared" si="5"/>
        <v>20.364037202533737</v>
      </c>
      <c r="U44" s="5">
        <f t="shared" si="6"/>
        <v>16.112607527261403</v>
      </c>
      <c r="V44" s="5">
        <f t="shared" si="7"/>
        <v>11.495860360592104</v>
      </c>
      <c r="W44" s="5">
        <f t="shared" si="8"/>
        <v>22.070786114636903</v>
      </c>
      <c r="X44" s="5">
        <f t="shared" si="9"/>
        <v>13.896782795995897</v>
      </c>
      <c r="Y44" s="5">
        <f t="shared" si="10"/>
        <v>98.31647036835237</v>
      </c>
      <c r="Z44" s="5">
        <f t="shared" si="11"/>
        <v>1.6835296316476764</v>
      </c>
      <c r="AA44" s="5">
        <f t="shared" si="12"/>
        <v>3.3092067469816522</v>
      </c>
    </row>
    <row r="45" spans="1:27" x14ac:dyDescent="0.25">
      <c r="A45" t="s">
        <v>68</v>
      </c>
      <c r="B45" t="s">
        <v>158</v>
      </c>
      <c r="C45" s="7">
        <v>3143.00000000001</v>
      </c>
      <c r="D45" s="7">
        <v>2553.7000000000298</v>
      </c>
      <c r="E45" s="7">
        <v>0</v>
      </c>
      <c r="F45" s="7">
        <v>61.560000000003399</v>
      </c>
      <c r="G45" s="7">
        <v>456.570000000025</v>
      </c>
      <c r="H45" s="7">
        <v>471.96000000002601</v>
      </c>
      <c r="I45" s="7">
        <v>364.10000000000701</v>
      </c>
      <c r="J45" s="7">
        <v>138.379999999994</v>
      </c>
      <c r="K45" s="7">
        <v>672.03000000003703</v>
      </c>
      <c r="L45" s="7">
        <v>389.09999999994199</v>
      </c>
      <c r="M45" s="7">
        <v>2986.6600000001699</v>
      </c>
      <c r="N45" s="7">
        <v>156.33999999983899</v>
      </c>
      <c r="O45" s="7">
        <v>212.873999999853</v>
      </c>
      <c r="P45" s="5">
        <f t="shared" si="1"/>
        <v>18.749602290804273</v>
      </c>
      <c r="Q45" s="5">
        <f t="shared" si="2"/>
        <v>0</v>
      </c>
      <c r="R45" s="5">
        <f t="shared" si="3"/>
        <v>2.4106198848730345</v>
      </c>
      <c r="S45" s="5">
        <f t="shared" si="4"/>
        <v>17.878764146141666</v>
      </c>
      <c r="T45" s="5">
        <f t="shared" si="5"/>
        <v>18.48141911735993</v>
      </c>
      <c r="U45" s="5">
        <f t="shared" si="6"/>
        <v>14.257743666053285</v>
      </c>
      <c r="V45" s="5">
        <f t="shared" si="7"/>
        <v>5.4188040881854711</v>
      </c>
      <c r="W45" s="5">
        <f t="shared" si="8"/>
        <v>26.315933743197288</v>
      </c>
      <c r="X45" s="5">
        <f t="shared" si="9"/>
        <v>15.236715354189506</v>
      </c>
      <c r="Y45" s="5">
        <f t="shared" si="10"/>
        <v>95.025771555843477</v>
      </c>
      <c r="Z45" s="5">
        <f t="shared" si="11"/>
        <v>4.9742284441564903</v>
      </c>
      <c r="AA45" s="5">
        <f t="shared" si="12"/>
        <v>6.7729557747328126</v>
      </c>
    </row>
    <row r="46" spans="1:27" x14ac:dyDescent="0.25">
      <c r="A46" t="s">
        <v>69</v>
      </c>
      <c r="B46" t="s">
        <v>159</v>
      </c>
      <c r="C46" s="7">
        <v>232440</v>
      </c>
      <c r="D46" s="7">
        <v>196178.13880451099</v>
      </c>
      <c r="E46" s="7">
        <v>37.888872406603099</v>
      </c>
      <c r="F46" s="7">
        <v>4257.4298497475702</v>
      </c>
      <c r="G46" s="7">
        <v>32492.404598427998</v>
      </c>
      <c r="H46" s="7">
        <v>29836.6476854996</v>
      </c>
      <c r="I46" s="7">
        <v>28832.306801733299</v>
      </c>
      <c r="J46" s="7">
        <v>15602.522905547499</v>
      </c>
      <c r="K46" s="7">
        <v>27955.163963154198</v>
      </c>
      <c r="L46" s="7">
        <v>57163.7741279947</v>
      </c>
      <c r="M46" s="7">
        <v>208256.63546776801</v>
      </c>
      <c r="N46" s="7">
        <v>24183.364532232401</v>
      </c>
      <c r="O46" s="7">
        <v>29225.669455594001</v>
      </c>
      <c r="P46" s="5">
        <f t="shared" si="1"/>
        <v>15.600525380953798</v>
      </c>
      <c r="Q46" s="5">
        <f t="shared" si="2"/>
        <v>1.9313503858021039E-2</v>
      </c>
      <c r="R46" s="5">
        <f t="shared" si="3"/>
        <v>2.1701856668086981</v>
      </c>
      <c r="S46" s="5">
        <f t="shared" si="4"/>
        <v>16.562704079278813</v>
      </c>
      <c r="T46" s="5">
        <f t="shared" si="5"/>
        <v>15.20895644505601</v>
      </c>
      <c r="U46" s="5">
        <f t="shared" si="6"/>
        <v>14.697002926745228</v>
      </c>
      <c r="V46" s="5">
        <f t="shared" si="7"/>
        <v>7.9532423952167335</v>
      </c>
      <c r="W46" s="5">
        <f t="shared" si="8"/>
        <v>14.249887440828033</v>
      </c>
      <c r="X46" s="5">
        <f t="shared" si="9"/>
        <v>29.138707542208703</v>
      </c>
      <c r="Y46" s="5">
        <f t="shared" si="10"/>
        <v>89.595867952059891</v>
      </c>
      <c r="Z46" s="5">
        <f t="shared" si="11"/>
        <v>10.404132047940285</v>
      </c>
      <c r="AA46" s="5">
        <f t="shared" si="12"/>
        <v>12.573425165889693</v>
      </c>
    </row>
    <row r="47" spans="1:27" x14ac:dyDescent="0.25">
      <c r="A47" t="s">
        <v>70</v>
      </c>
      <c r="B47" t="s">
        <v>160</v>
      </c>
      <c r="C47" s="7">
        <v>8356</v>
      </c>
      <c r="D47" s="7">
        <v>6827.56396850077</v>
      </c>
      <c r="E47" s="7">
        <v>24.941752347375999</v>
      </c>
      <c r="F47" s="7">
        <v>274.35927582113499</v>
      </c>
      <c r="G47" s="7">
        <v>708.34576666547798</v>
      </c>
      <c r="H47" s="7">
        <v>1107.2585942861499</v>
      </c>
      <c r="I47" s="7">
        <v>987.69339295608995</v>
      </c>
      <c r="J47" s="7">
        <v>877.94968262763598</v>
      </c>
      <c r="K47" s="7">
        <v>1804.0367413595</v>
      </c>
      <c r="L47" s="7">
        <v>1042.9787624374201</v>
      </c>
      <c r="M47" s="7">
        <v>8183.0674637032498</v>
      </c>
      <c r="N47" s="7">
        <v>172.932536296742</v>
      </c>
      <c r="O47" s="7">
        <v>287.671011476785</v>
      </c>
      <c r="P47" s="5">
        <f t="shared" si="1"/>
        <v>18.291479553604955</v>
      </c>
      <c r="Q47" s="5">
        <f t="shared" si="2"/>
        <v>0.36530968384105567</v>
      </c>
      <c r="R47" s="5">
        <f t="shared" si="3"/>
        <v>4.0184065222515981</v>
      </c>
      <c r="S47" s="5">
        <f t="shared" si="4"/>
        <v>10.374795021085976</v>
      </c>
      <c r="T47" s="5">
        <f t="shared" si="5"/>
        <v>16.217476678278373</v>
      </c>
      <c r="U47" s="5">
        <f t="shared" si="6"/>
        <v>14.466263480105813</v>
      </c>
      <c r="V47" s="5">
        <f t="shared" si="7"/>
        <v>12.858900871205172</v>
      </c>
      <c r="W47" s="5">
        <f t="shared" si="8"/>
        <v>26.422846416122837</v>
      </c>
      <c r="X47" s="5">
        <f t="shared" si="9"/>
        <v>15.276001327109389</v>
      </c>
      <c r="Y47" s="5">
        <f t="shared" si="10"/>
        <v>97.930438770981937</v>
      </c>
      <c r="Z47" s="5">
        <f t="shared" si="11"/>
        <v>2.069561229017975</v>
      </c>
      <c r="AA47" s="5">
        <f t="shared" si="12"/>
        <v>3.4426880262899111</v>
      </c>
    </row>
    <row r="48" spans="1:27" x14ac:dyDescent="0.25">
      <c r="A48" t="s">
        <v>71</v>
      </c>
      <c r="B48" t="s">
        <v>161</v>
      </c>
      <c r="C48" s="7">
        <v>2301</v>
      </c>
      <c r="D48" s="7">
        <v>1918.01226698714</v>
      </c>
      <c r="E48" s="7">
        <v>10.1408114311053</v>
      </c>
      <c r="F48" s="7">
        <v>74.500379848352793</v>
      </c>
      <c r="G48" s="7">
        <v>442.46161584257698</v>
      </c>
      <c r="H48" s="7">
        <v>303.26705211153001</v>
      </c>
      <c r="I48" s="7">
        <v>158.74242673685001</v>
      </c>
      <c r="J48" s="7">
        <v>74.779006391660801</v>
      </c>
      <c r="K48" s="7">
        <v>469.46526581395</v>
      </c>
      <c r="L48" s="7">
        <v>384.65570881110801</v>
      </c>
      <c r="M48" s="7">
        <v>2215.5503058517202</v>
      </c>
      <c r="N48" s="7">
        <v>85.449694148278596</v>
      </c>
      <c r="O48" s="7">
        <v>99.667107661752397</v>
      </c>
      <c r="P48" s="5">
        <f t="shared" si="1"/>
        <v>16.644403868442414</v>
      </c>
      <c r="Q48" s="5">
        <f t="shared" si="2"/>
        <v>0.52871462845410955</v>
      </c>
      <c r="R48" s="5">
        <f t="shared" si="3"/>
        <v>3.8842493935338478</v>
      </c>
      <c r="S48" s="5">
        <f t="shared" si="4"/>
        <v>23.068758394210185</v>
      </c>
      <c r="T48" s="5">
        <f t="shared" si="5"/>
        <v>15.811528285369583</v>
      </c>
      <c r="U48" s="5">
        <f t="shared" si="6"/>
        <v>8.276403100706256</v>
      </c>
      <c r="V48" s="5">
        <f t="shared" si="7"/>
        <v>3.8987762319750678</v>
      </c>
      <c r="W48" s="5">
        <f t="shared" si="8"/>
        <v>24.476656061819529</v>
      </c>
      <c r="X48" s="5">
        <f t="shared" si="9"/>
        <v>20.054913903931098</v>
      </c>
      <c r="Y48" s="5">
        <f t="shared" si="10"/>
        <v>96.286410510722291</v>
      </c>
      <c r="Z48" s="5">
        <f t="shared" si="11"/>
        <v>3.7135894892776444</v>
      </c>
      <c r="AA48" s="5">
        <f t="shared" si="12"/>
        <v>4.3314692595285695</v>
      </c>
    </row>
    <row r="49" spans="1:27" x14ac:dyDescent="0.25">
      <c r="A49" t="s">
        <v>72</v>
      </c>
      <c r="B49" t="s">
        <v>162</v>
      </c>
      <c r="C49" s="7">
        <v>22076</v>
      </c>
      <c r="D49" s="7">
        <v>17668.059616428902</v>
      </c>
      <c r="E49" s="7">
        <v>13.6144802305681</v>
      </c>
      <c r="F49" s="7">
        <v>341.03114500520098</v>
      </c>
      <c r="G49" s="7">
        <v>1178.2559783688901</v>
      </c>
      <c r="H49" s="7">
        <v>2854.5470938421799</v>
      </c>
      <c r="I49" s="7">
        <v>3374.12558709325</v>
      </c>
      <c r="J49" s="7">
        <v>2443.9544139330201</v>
      </c>
      <c r="K49" s="7">
        <v>3714.6388931338402</v>
      </c>
      <c r="L49" s="7">
        <v>3747.8920248219501</v>
      </c>
      <c r="M49" s="7">
        <v>20805.3532891914</v>
      </c>
      <c r="N49" s="7">
        <v>1270.6467108085899</v>
      </c>
      <c r="O49" s="7">
        <v>1896.5932396266901</v>
      </c>
      <c r="P49" s="5">
        <f t="shared" si="1"/>
        <v>19.967115345040305</v>
      </c>
      <c r="Q49" s="5">
        <f t="shared" si="2"/>
        <v>7.7057019990517117E-2</v>
      </c>
      <c r="R49" s="5">
        <f t="shared" si="3"/>
        <v>1.9302127817595105</v>
      </c>
      <c r="S49" s="5">
        <f t="shared" si="4"/>
        <v>6.6688476490834994</v>
      </c>
      <c r="T49" s="5">
        <f t="shared" si="5"/>
        <v>16.156539856747131</v>
      </c>
      <c r="U49" s="5">
        <f t="shared" si="6"/>
        <v>19.097318326658634</v>
      </c>
      <c r="V49" s="5">
        <f t="shared" si="7"/>
        <v>13.832613580613422</v>
      </c>
      <c r="W49" s="5">
        <f t="shared" si="8"/>
        <v>21.024600175560472</v>
      </c>
      <c r="X49" s="5">
        <f t="shared" si="9"/>
        <v>21.212810609586796</v>
      </c>
      <c r="Y49" s="5">
        <f t="shared" si="10"/>
        <v>94.244216747560245</v>
      </c>
      <c r="Z49" s="5">
        <f t="shared" si="11"/>
        <v>5.7557832524397075</v>
      </c>
      <c r="AA49" s="5">
        <f t="shared" si="12"/>
        <v>8.5911996721629365</v>
      </c>
    </row>
    <row r="50" spans="1:27" x14ac:dyDescent="0.25">
      <c r="A50" t="s">
        <v>73</v>
      </c>
      <c r="B50" t="s">
        <v>163</v>
      </c>
      <c r="C50" s="7">
        <v>13340</v>
      </c>
      <c r="D50" s="7">
        <v>10607.406391017899</v>
      </c>
      <c r="E50" s="7">
        <v>3.0942877132589901</v>
      </c>
      <c r="F50" s="7">
        <v>315.92318281560301</v>
      </c>
      <c r="G50" s="7">
        <v>789.55160852831602</v>
      </c>
      <c r="H50" s="7">
        <v>1669.51728694297</v>
      </c>
      <c r="I50" s="7">
        <v>2110.0335791318998</v>
      </c>
      <c r="J50" s="7">
        <v>1592.9419709286501</v>
      </c>
      <c r="K50" s="7">
        <v>2444.5083238811999</v>
      </c>
      <c r="L50" s="7">
        <v>1681.8361510759701</v>
      </c>
      <c r="M50" s="7">
        <v>12811.7533705064</v>
      </c>
      <c r="N50" s="7">
        <v>528.24662949363301</v>
      </c>
      <c r="O50" s="7">
        <v>773.43447354155205</v>
      </c>
      <c r="P50" s="5">
        <f t="shared" si="1"/>
        <v>20.484209962384565</v>
      </c>
      <c r="Q50" s="5">
        <f t="shared" si="2"/>
        <v>2.9171011265102086E-2</v>
      </c>
      <c r="R50" s="5">
        <f t="shared" si="3"/>
        <v>2.9783263803592863</v>
      </c>
      <c r="S50" s="5">
        <f t="shared" si="4"/>
        <v>7.4433992573046854</v>
      </c>
      <c r="T50" s="5">
        <f t="shared" si="5"/>
        <v>15.739165875238623</v>
      </c>
      <c r="U50" s="5">
        <f t="shared" si="6"/>
        <v>19.892078245617387</v>
      </c>
      <c r="V50" s="5">
        <f t="shared" si="7"/>
        <v>15.017261639730478</v>
      </c>
      <c r="W50" s="5">
        <f t="shared" si="8"/>
        <v>23.04529716096436</v>
      </c>
      <c r="X50" s="5">
        <f t="shared" si="9"/>
        <v>15.855300429519783</v>
      </c>
      <c r="Y50" s="5">
        <f t="shared" si="10"/>
        <v>96.040130213691157</v>
      </c>
      <c r="Z50" s="5">
        <f t="shared" si="11"/>
        <v>3.9598697863090928</v>
      </c>
      <c r="AA50" s="5">
        <f t="shared" si="12"/>
        <v>5.7978596217507654</v>
      </c>
    </row>
    <row r="51" spans="1:27" x14ac:dyDescent="0.25">
      <c r="A51" t="s">
        <v>74</v>
      </c>
      <c r="B51" t="s">
        <v>164</v>
      </c>
      <c r="C51" s="7">
        <v>21253</v>
      </c>
      <c r="D51" s="7">
        <v>17830.452765386799</v>
      </c>
      <c r="E51" s="7">
        <v>4.1940506896519398</v>
      </c>
      <c r="F51" s="7">
        <v>480.77919827746803</v>
      </c>
      <c r="G51" s="7">
        <v>3767.0269745020601</v>
      </c>
      <c r="H51" s="7">
        <v>3191.5891839153201</v>
      </c>
      <c r="I51" s="7">
        <v>2744.8311785832102</v>
      </c>
      <c r="J51" s="7">
        <v>1332.5242540746101</v>
      </c>
      <c r="K51" s="7">
        <v>3672.89322786922</v>
      </c>
      <c r="L51" s="7">
        <v>2636.6146974752601</v>
      </c>
      <c r="M51" s="7">
        <v>20272.248780916099</v>
      </c>
      <c r="N51" s="7">
        <v>980.75121908389201</v>
      </c>
      <c r="O51" s="7">
        <v>1549.8322092829801</v>
      </c>
      <c r="P51" s="5">
        <f t="shared" si="1"/>
        <v>16.103831151428981</v>
      </c>
      <c r="Q51" s="5">
        <f t="shared" si="2"/>
        <v>2.352184066684836E-2</v>
      </c>
      <c r="R51" s="5">
        <f t="shared" si="3"/>
        <v>2.6963936620318254</v>
      </c>
      <c r="S51" s="5">
        <f t="shared" si="4"/>
        <v>21.126928317909943</v>
      </c>
      <c r="T51" s="5">
        <f t="shared" si="5"/>
        <v>17.899653059348907</v>
      </c>
      <c r="U51" s="5">
        <f t="shared" si="6"/>
        <v>15.394063261879632</v>
      </c>
      <c r="V51" s="5">
        <f t="shared" si="7"/>
        <v>7.4733057629437232</v>
      </c>
      <c r="W51" s="5">
        <f t="shared" si="8"/>
        <v>20.59899025670952</v>
      </c>
      <c r="X51" s="5">
        <f t="shared" si="9"/>
        <v>14.787143838509609</v>
      </c>
      <c r="Y51" s="5">
        <f t="shared" si="10"/>
        <v>95.385351625258068</v>
      </c>
      <c r="Z51" s="5">
        <f t="shared" si="11"/>
        <v>4.6146483747418809</v>
      </c>
      <c r="AA51" s="5">
        <f t="shared" si="12"/>
        <v>7.2922985427138762</v>
      </c>
    </row>
    <row r="52" spans="1:27" x14ac:dyDescent="0.25">
      <c r="A52" t="s">
        <v>75</v>
      </c>
      <c r="B52" t="s">
        <v>165</v>
      </c>
      <c r="C52" s="7">
        <v>642.99999999999704</v>
      </c>
      <c r="D52" s="7">
        <v>545.84890965732097</v>
      </c>
      <c r="E52" s="7">
        <v>25.0389408099688</v>
      </c>
      <c r="F52" s="7">
        <v>25.0389408099688</v>
      </c>
      <c r="G52" s="7">
        <v>120.18691588785001</v>
      </c>
      <c r="H52" s="7">
        <v>90.140186915887895</v>
      </c>
      <c r="I52" s="7">
        <v>45.070093457943898</v>
      </c>
      <c r="J52" s="7">
        <v>20.031152647975102</v>
      </c>
      <c r="K52" s="7">
        <v>130.20249221183801</v>
      </c>
      <c r="L52" s="7">
        <v>90.140186915887895</v>
      </c>
      <c r="M52" s="7">
        <v>635.98909657320598</v>
      </c>
      <c r="N52" s="7">
        <v>7.0109034267912502</v>
      </c>
      <c r="O52" s="7">
        <v>12.018691588785</v>
      </c>
      <c r="P52" s="5">
        <f t="shared" si="1"/>
        <v>15.109034267912365</v>
      </c>
      <c r="Q52" s="5">
        <f t="shared" si="2"/>
        <v>4.5871559633027426</v>
      </c>
      <c r="R52" s="5">
        <f t="shared" si="3"/>
        <v>4.5871559633027426</v>
      </c>
      <c r="S52" s="5">
        <f t="shared" si="4"/>
        <v>22.018348623853122</v>
      </c>
      <c r="T52" s="5">
        <f t="shared" si="5"/>
        <v>16.513761467889914</v>
      </c>
      <c r="U52" s="5">
        <f t="shared" si="6"/>
        <v>8.2568807339449481</v>
      </c>
      <c r="V52" s="5">
        <f t="shared" si="7"/>
        <v>3.6697247706422056</v>
      </c>
      <c r="W52" s="5">
        <f t="shared" si="8"/>
        <v>23.853211009174309</v>
      </c>
      <c r="X52" s="5">
        <f t="shared" si="9"/>
        <v>16.513761467889914</v>
      </c>
      <c r="Y52" s="5">
        <f t="shared" si="10"/>
        <v>98.909657320872299</v>
      </c>
      <c r="Z52" s="5">
        <f t="shared" si="11"/>
        <v>1.0903426791277266</v>
      </c>
      <c r="AA52" s="5">
        <f t="shared" si="12"/>
        <v>1.8691588785046742</v>
      </c>
    </row>
    <row r="53" spans="1:27" x14ac:dyDescent="0.25">
      <c r="A53" t="s">
        <v>76</v>
      </c>
      <c r="B53" t="s">
        <v>166</v>
      </c>
      <c r="C53" s="7">
        <v>38805</v>
      </c>
      <c r="D53" s="7">
        <v>31614.330511291901</v>
      </c>
      <c r="E53" s="7">
        <v>5.6044594762803701</v>
      </c>
      <c r="F53" s="7">
        <v>1204.8479084764001</v>
      </c>
      <c r="G53" s="7">
        <v>6592.5786993954898</v>
      </c>
      <c r="H53" s="7">
        <v>4909.0174599155898</v>
      </c>
      <c r="I53" s="7">
        <v>3638.6944017256601</v>
      </c>
      <c r="J53" s="7">
        <v>1773.29936352352</v>
      </c>
      <c r="K53" s="7">
        <v>8307.6397005194904</v>
      </c>
      <c r="L53" s="7">
        <v>5182.6485182595297</v>
      </c>
      <c r="M53" s="7">
        <v>37202.520072923398</v>
      </c>
      <c r="N53" s="7">
        <v>1602.47992707665</v>
      </c>
      <c r="O53" s="7">
        <v>2356.6071140918102</v>
      </c>
      <c r="P53" s="5">
        <f t="shared" si="1"/>
        <v>18.53026540061358</v>
      </c>
      <c r="Q53" s="5">
        <f t="shared" si="2"/>
        <v>1.772759184091717E-2</v>
      </c>
      <c r="R53" s="5">
        <f t="shared" si="3"/>
        <v>3.811081522178863</v>
      </c>
      <c r="S53" s="5">
        <f t="shared" si="4"/>
        <v>20.853133983149743</v>
      </c>
      <c r="T53" s="5">
        <f t="shared" si="5"/>
        <v>15.527823555087473</v>
      </c>
      <c r="U53" s="5">
        <f t="shared" si="6"/>
        <v>11.509636113995846</v>
      </c>
      <c r="V53" s="5">
        <f t="shared" si="7"/>
        <v>5.6091631068705974</v>
      </c>
      <c r="W53" s="5">
        <f t="shared" si="8"/>
        <v>26.278082015850995</v>
      </c>
      <c r="X53" s="5">
        <f t="shared" si="9"/>
        <v>16.393352111025752</v>
      </c>
      <c r="Y53" s="5">
        <f t="shared" si="10"/>
        <v>95.870429256341708</v>
      </c>
      <c r="Z53" s="5">
        <f t="shared" si="11"/>
        <v>4.1295707436584204</v>
      </c>
      <c r="AA53" s="5">
        <f t="shared" si="12"/>
        <v>6.0729470792212608</v>
      </c>
    </row>
    <row r="54" spans="1:27" x14ac:dyDescent="0.25">
      <c r="A54" t="s">
        <v>77</v>
      </c>
      <c r="B54" t="s">
        <v>167</v>
      </c>
      <c r="C54" s="7">
        <v>10424</v>
      </c>
      <c r="D54" s="7">
        <v>7960.9397612380499</v>
      </c>
      <c r="E54" s="7">
        <v>0</v>
      </c>
      <c r="F54" s="7">
        <v>248.26033961449201</v>
      </c>
      <c r="G54" s="7">
        <v>866.68243762972202</v>
      </c>
      <c r="H54" s="7">
        <v>1424.1468364073</v>
      </c>
      <c r="I54" s="7">
        <v>1442.5018079839101</v>
      </c>
      <c r="J54" s="7">
        <v>991.66117179031801</v>
      </c>
      <c r="K54" s="7">
        <v>1582.2626692358201</v>
      </c>
      <c r="L54" s="7">
        <v>1405.4244985764899</v>
      </c>
      <c r="M54" s="7">
        <v>10117.9682480421</v>
      </c>
      <c r="N54" s="7">
        <v>306.03175195792397</v>
      </c>
      <c r="O54" s="7">
        <v>494.13867087938797</v>
      </c>
      <c r="P54" s="5">
        <f t="shared" si="1"/>
        <v>23.62874365658049</v>
      </c>
      <c r="Q54" s="5">
        <f t="shared" si="2"/>
        <v>0</v>
      </c>
      <c r="R54" s="5">
        <f t="shared" si="3"/>
        <v>3.1184803184075802</v>
      </c>
      <c r="S54" s="5">
        <f t="shared" si="4"/>
        <v>10.886685034970538</v>
      </c>
      <c r="T54" s="5">
        <f t="shared" si="5"/>
        <v>17.889179909908311</v>
      </c>
      <c r="U54" s="5">
        <f t="shared" si="6"/>
        <v>18.119742784733479</v>
      </c>
      <c r="V54" s="5">
        <f t="shared" si="7"/>
        <v>12.456584291954236</v>
      </c>
      <c r="W54" s="5">
        <f t="shared" si="8"/>
        <v>19.875325234087107</v>
      </c>
      <c r="X54" s="5">
        <f t="shared" si="9"/>
        <v>17.654002425938774</v>
      </c>
      <c r="Y54" s="5">
        <f t="shared" si="10"/>
        <v>97.064162011148312</v>
      </c>
      <c r="Z54" s="5">
        <f t="shared" si="11"/>
        <v>2.9358379888519184</v>
      </c>
      <c r="AA54" s="5">
        <f t="shared" si="12"/>
        <v>4.740394003063968</v>
      </c>
    </row>
    <row r="55" spans="1:27" x14ac:dyDescent="0.25">
      <c r="A55" t="s">
        <v>78</v>
      </c>
      <c r="B55" t="s">
        <v>168</v>
      </c>
      <c r="C55" s="7">
        <v>1986</v>
      </c>
      <c r="D55" s="7">
        <v>1576.7799417506001</v>
      </c>
      <c r="E55" s="7">
        <v>9.9059561128526799</v>
      </c>
      <c r="F55" s="7">
        <v>24.764890282131699</v>
      </c>
      <c r="G55" s="7">
        <v>222.88401253918499</v>
      </c>
      <c r="H55" s="7">
        <v>307.08463949843298</v>
      </c>
      <c r="I55" s="7">
        <v>262.50783699059599</v>
      </c>
      <c r="J55" s="7">
        <v>153.542319749217</v>
      </c>
      <c r="K55" s="7">
        <v>341.281375753129</v>
      </c>
      <c r="L55" s="7">
        <v>254.80891082505099</v>
      </c>
      <c r="M55" s="7">
        <v>1977.0846394984301</v>
      </c>
      <c r="N55" s="7">
        <v>8.9153605015674007</v>
      </c>
      <c r="O55" s="7">
        <v>21.7931034482759</v>
      </c>
      <c r="P55" s="5">
        <f t="shared" si="1"/>
        <v>20.605239589597176</v>
      </c>
      <c r="Q55" s="5">
        <f t="shared" si="2"/>
        <v>0.62823960722475425</v>
      </c>
      <c r="R55" s="5">
        <f t="shared" si="3"/>
        <v>1.5705990180618856</v>
      </c>
      <c r="S55" s="5">
        <f t="shared" si="4"/>
        <v>14.135391162556953</v>
      </c>
      <c r="T55" s="5">
        <f t="shared" si="5"/>
        <v>19.475427823967379</v>
      </c>
      <c r="U55" s="5">
        <f t="shared" si="6"/>
        <v>16.64834959145599</v>
      </c>
      <c r="V55" s="5">
        <f t="shared" si="7"/>
        <v>9.7377139119837217</v>
      </c>
      <c r="W55" s="5">
        <f t="shared" si="8"/>
        <v>21.644198198908189</v>
      </c>
      <c r="X55" s="5">
        <f t="shared" si="9"/>
        <v>16.160080685840828</v>
      </c>
      <c r="Y55" s="5">
        <f t="shared" si="10"/>
        <v>99.551089602136457</v>
      </c>
      <c r="Z55" s="5">
        <f t="shared" si="11"/>
        <v>0.44891039786341391</v>
      </c>
      <c r="AA55" s="5">
        <f t="shared" si="12"/>
        <v>1.0973365281105689</v>
      </c>
    </row>
    <row r="56" spans="1:27" x14ac:dyDescent="0.25">
      <c r="A56" t="s">
        <v>79</v>
      </c>
      <c r="B56" t="s">
        <v>169</v>
      </c>
      <c r="C56" s="7">
        <v>20855</v>
      </c>
      <c r="D56" s="7">
        <v>16581.256621368801</v>
      </c>
      <c r="E56" s="7">
        <v>3.6648603658977201</v>
      </c>
      <c r="F56" s="7">
        <v>357.920663265087</v>
      </c>
      <c r="G56" s="7">
        <v>1750.0094645619599</v>
      </c>
      <c r="H56" s="7">
        <v>2193.1642780613802</v>
      </c>
      <c r="I56" s="7">
        <v>2901.7696216026202</v>
      </c>
      <c r="J56" s="7">
        <v>1982.46219240399</v>
      </c>
      <c r="K56" s="7">
        <v>3470.96763326153</v>
      </c>
      <c r="L56" s="7">
        <v>3921.29790784638</v>
      </c>
      <c r="M56" s="7">
        <v>18750.127009577402</v>
      </c>
      <c r="N56" s="7">
        <v>2104.8729904225802</v>
      </c>
      <c r="O56" s="7">
        <v>2994.0489881767598</v>
      </c>
      <c r="P56" s="5">
        <f t="shared" si="1"/>
        <v>20.492655855340203</v>
      </c>
      <c r="Q56" s="5">
        <f t="shared" si="2"/>
        <v>2.2102428359830679E-2</v>
      </c>
      <c r="R56" s="5">
        <f t="shared" si="3"/>
        <v>2.158585874630413</v>
      </c>
      <c r="S56" s="5">
        <f t="shared" si="4"/>
        <v>10.554142575096909</v>
      </c>
      <c r="T56" s="5">
        <f t="shared" si="5"/>
        <v>13.226767597547335</v>
      </c>
      <c r="U56" s="5">
        <f t="shared" si="6"/>
        <v>17.500299813604091</v>
      </c>
      <c r="V56" s="5">
        <f t="shared" si="7"/>
        <v>11.956043125519974</v>
      </c>
      <c r="W56" s="5">
        <f t="shared" si="8"/>
        <v>20.933079515749018</v>
      </c>
      <c r="X56" s="5">
        <f t="shared" si="9"/>
        <v>23.648979069492697</v>
      </c>
      <c r="Y56" s="5">
        <f t="shared" si="10"/>
        <v>89.907106255465834</v>
      </c>
      <c r="Z56" s="5">
        <f t="shared" si="11"/>
        <v>10.092893744534068</v>
      </c>
      <c r="AA56" s="5">
        <f t="shared" si="12"/>
        <v>14.356504378694604</v>
      </c>
    </row>
    <row r="57" spans="1:27" x14ac:dyDescent="0.25">
      <c r="A57" t="s">
        <v>80</v>
      </c>
      <c r="B57" t="s">
        <v>170</v>
      </c>
      <c r="C57" s="7">
        <v>13326</v>
      </c>
      <c r="D57" s="7">
        <v>10768.2994360145</v>
      </c>
      <c r="E57" s="7">
        <v>8.4703403592476292</v>
      </c>
      <c r="F57" s="7">
        <v>465.08036400986202</v>
      </c>
      <c r="G57" s="7">
        <v>1809.52678460681</v>
      </c>
      <c r="H57" s="7">
        <v>1686.2411359997</v>
      </c>
      <c r="I57" s="7">
        <v>1304.8917232830399</v>
      </c>
      <c r="J57" s="7">
        <v>710.417306702014</v>
      </c>
      <c r="K57" s="7">
        <v>3151.50425409733</v>
      </c>
      <c r="L57" s="7">
        <v>1632.1675269565101</v>
      </c>
      <c r="M57" s="7">
        <v>12945.790062035399</v>
      </c>
      <c r="N57" s="7">
        <v>380.20993796460101</v>
      </c>
      <c r="O57" s="7">
        <v>574.02911437411797</v>
      </c>
      <c r="P57" s="5">
        <f t="shared" si="1"/>
        <v>19.193310550694129</v>
      </c>
      <c r="Q57" s="5">
        <f t="shared" si="2"/>
        <v>7.8659963066393154E-2</v>
      </c>
      <c r="R57" s="5">
        <f t="shared" si="3"/>
        <v>4.3189768892793241</v>
      </c>
      <c r="S57" s="5">
        <f t="shared" si="4"/>
        <v>16.804201957412708</v>
      </c>
      <c r="T57" s="5">
        <f t="shared" si="5"/>
        <v>15.659307637379385</v>
      </c>
      <c r="U57" s="5">
        <f t="shared" si="6"/>
        <v>12.117899683573425</v>
      </c>
      <c r="V57" s="5">
        <f t="shared" si="7"/>
        <v>6.5973026746082892</v>
      </c>
      <c r="W57" s="5">
        <f t="shared" si="8"/>
        <v>29.266499068155056</v>
      </c>
      <c r="X57" s="5">
        <f t="shared" si="9"/>
        <v>15.157152126525544</v>
      </c>
      <c r="Y57" s="5">
        <f t="shared" si="10"/>
        <v>97.146856236195404</v>
      </c>
      <c r="Z57" s="5">
        <f t="shared" si="11"/>
        <v>2.8531437638046002</v>
      </c>
      <c r="AA57" s="5">
        <f t="shared" si="12"/>
        <v>4.3075875309479059</v>
      </c>
    </row>
    <row r="58" spans="1:27" x14ac:dyDescent="0.25">
      <c r="A58" t="s">
        <v>81</v>
      </c>
      <c r="B58" t="s">
        <v>171</v>
      </c>
      <c r="C58" s="7">
        <v>10371</v>
      </c>
      <c r="D58" s="7">
        <v>8096.4805383640896</v>
      </c>
      <c r="E58" s="7">
        <v>17.989591887180101</v>
      </c>
      <c r="F58" s="7">
        <v>181.38500964459701</v>
      </c>
      <c r="G58" s="7">
        <v>713.56335509091798</v>
      </c>
      <c r="H58" s="7">
        <v>1451.4649411347</v>
      </c>
      <c r="I58" s="7">
        <v>1267.50675583008</v>
      </c>
      <c r="J58" s="7">
        <v>1088.9181548940501</v>
      </c>
      <c r="K58" s="7">
        <v>2268.4936782330201</v>
      </c>
      <c r="L58" s="7">
        <v>1107.1590516495501</v>
      </c>
      <c r="M58" s="7">
        <v>10085.8730355104</v>
      </c>
      <c r="N58" s="7">
        <v>285.12696448955501</v>
      </c>
      <c r="O58" s="7">
        <v>464.25655192551</v>
      </c>
      <c r="P58" s="5">
        <f t="shared" si="1"/>
        <v>21.931534679740722</v>
      </c>
      <c r="Q58" s="5">
        <f t="shared" si="2"/>
        <v>0.22219026899328453</v>
      </c>
      <c r="R58" s="5">
        <f t="shared" si="3"/>
        <v>2.2402945179097067</v>
      </c>
      <c r="S58" s="5">
        <f t="shared" si="4"/>
        <v>8.8132535082347623</v>
      </c>
      <c r="T58" s="5">
        <f t="shared" si="5"/>
        <v>17.927109615803158</v>
      </c>
      <c r="U58" s="5">
        <f t="shared" si="6"/>
        <v>15.655033688084211</v>
      </c>
      <c r="V58" s="5">
        <f t="shared" si="7"/>
        <v>13.449277741536672</v>
      </c>
      <c r="W58" s="5">
        <f t="shared" si="8"/>
        <v>28.018268771030403</v>
      </c>
      <c r="X58" s="5">
        <f t="shared" si="9"/>
        <v>13.674571888407872</v>
      </c>
      <c r="Y58" s="5">
        <f t="shared" si="10"/>
        <v>97.250728333915731</v>
      </c>
      <c r="Z58" s="5">
        <f t="shared" si="11"/>
        <v>2.7492716660838394</v>
      </c>
      <c r="AA58" s="5">
        <f t="shared" si="12"/>
        <v>4.476487821092566</v>
      </c>
    </row>
    <row r="59" spans="1:27" x14ac:dyDescent="0.25">
      <c r="A59" t="s">
        <v>82</v>
      </c>
      <c r="B59" t="s">
        <v>172</v>
      </c>
      <c r="C59" s="7">
        <v>879</v>
      </c>
      <c r="D59" s="7">
        <v>730</v>
      </c>
      <c r="E59" s="7">
        <v>0</v>
      </c>
      <c r="F59" s="7">
        <v>25</v>
      </c>
      <c r="G59" s="7">
        <v>115</v>
      </c>
      <c r="H59" s="7">
        <v>160</v>
      </c>
      <c r="I59" s="7">
        <v>80</v>
      </c>
      <c r="J59" s="7">
        <v>45</v>
      </c>
      <c r="K59" s="7">
        <v>185</v>
      </c>
      <c r="L59" s="7">
        <v>120</v>
      </c>
      <c r="M59" s="7">
        <v>869</v>
      </c>
      <c r="N59" s="7">
        <v>10</v>
      </c>
      <c r="O59" s="7">
        <v>31</v>
      </c>
      <c r="P59" s="5">
        <f t="shared" si="1"/>
        <v>16.951080773606371</v>
      </c>
      <c r="Q59" s="5">
        <f t="shared" si="2"/>
        <v>0</v>
      </c>
      <c r="R59" s="5">
        <f t="shared" si="3"/>
        <v>3.4246575342465753</v>
      </c>
      <c r="S59" s="5">
        <f t="shared" si="4"/>
        <v>15.753424657534246</v>
      </c>
      <c r="T59" s="5">
        <f t="shared" si="5"/>
        <v>21.917808219178081</v>
      </c>
      <c r="U59" s="5">
        <f t="shared" si="6"/>
        <v>10.95890410958904</v>
      </c>
      <c r="V59" s="5">
        <f t="shared" si="7"/>
        <v>6.1643835616438354</v>
      </c>
      <c r="W59" s="5">
        <f t="shared" si="8"/>
        <v>25.342465753424658</v>
      </c>
      <c r="X59" s="5">
        <f t="shared" si="9"/>
        <v>16.43835616438356</v>
      </c>
      <c r="Y59" s="5">
        <f t="shared" si="10"/>
        <v>98.862343572241187</v>
      </c>
      <c r="Z59" s="5">
        <f t="shared" si="11"/>
        <v>1.1376564277588168</v>
      </c>
      <c r="AA59" s="5">
        <f t="shared" si="12"/>
        <v>3.526734926052332</v>
      </c>
    </row>
    <row r="60" spans="1:27" x14ac:dyDescent="0.25">
      <c r="A60" t="s">
        <v>83</v>
      </c>
      <c r="B60" t="s">
        <v>173</v>
      </c>
      <c r="C60" s="7">
        <v>8366</v>
      </c>
      <c r="D60" s="7">
        <v>6488.3566614969704</v>
      </c>
      <c r="E60" s="7">
        <v>9.9365343031665994</v>
      </c>
      <c r="F60" s="7">
        <v>233.50855612441501</v>
      </c>
      <c r="G60" s="7">
        <v>635.93819540266202</v>
      </c>
      <c r="H60" s="7">
        <v>1028.4313003777399</v>
      </c>
      <c r="I60" s="7">
        <v>1192.38411637999</v>
      </c>
      <c r="J60" s="7">
        <v>825.17258791617905</v>
      </c>
      <c r="K60" s="7">
        <v>1688.4745560879101</v>
      </c>
      <c r="L60" s="7">
        <v>874.51081490490901</v>
      </c>
      <c r="M60" s="7">
        <v>8190.1233428339501</v>
      </c>
      <c r="N60" s="7">
        <v>175.876657166049</v>
      </c>
      <c r="O60" s="7">
        <v>298.05986586683798</v>
      </c>
      <c r="P60" s="5">
        <f t="shared" si="1"/>
        <v>22.443740598888713</v>
      </c>
      <c r="Q60" s="5">
        <f t="shared" si="2"/>
        <v>0.15314408287897785</v>
      </c>
      <c r="R60" s="5">
        <f t="shared" si="3"/>
        <v>3.5988859476559778</v>
      </c>
      <c r="S60" s="5">
        <f t="shared" si="4"/>
        <v>9.8012213042545753</v>
      </c>
      <c r="T60" s="5">
        <f t="shared" si="5"/>
        <v>15.850412577974158</v>
      </c>
      <c r="U60" s="5">
        <f t="shared" si="6"/>
        <v>18.377289945477308</v>
      </c>
      <c r="V60" s="5">
        <f t="shared" si="7"/>
        <v>12.717743967635068</v>
      </c>
      <c r="W60" s="5">
        <f t="shared" si="8"/>
        <v>26.023146447969019</v>
      </c>
      <c r="X60" s="5">
        <f t="shared" si="9"/>
        <v>13.478155726154933</v>
      </c>
      <c r="Y60" s="5">
        <f t="shared" si="10"/>
        <v>97.897721047501193</v>
      </c>
      <c r="Z60" s="5">
        <f t="shared" si="11"/>
        <v>2.1022789524987928</v>
      </c>
      <c r="AA60" s="5">
        <f t="shared" si="12"/>
        <v>3.5627524009901741</v>
      </c>
    </row>
    <row r="61" spans="1:27" x14ac:dyDescent="0.25">
      <c r="A61" t="s">
        <v>84</v>
      </c>
      <c r="B61" t="s">
        <v>174</v>
      </c>
      <c r="C61" s="7">
        <v>902.99999999999898</v>
      </c>
      <c r="D61" s="7">
        <v>734.36251420167696</v>
      </c>
      <c r="E61" s="7">
        <v>0</v>
      </c>
      <c r="F61" s="7">
        <v>15.108989684808799</v>
      </c>
      <c r="G61" s="7">
        <v>180.08768852423401</v>
      </c>
      <c r="H61" s="7">
        <v>158.75577784326899</v>
      </c>
      <c r="I61" s="7">
        <v>88.544303099359794</v>
      </c>
      <c r="J61" s="7">
        <v>24.989613213732301</v>
      </c>
      <c r="K61" s="7">
        <v>127.781641294347</v>
      </c>
      <c r="L61" s="7">
        <v>139.094500541927</v>
      </c>
      <c r="M61" s="7">
        <v>887.06734718020198</v>
      </c>
      <c r="N61" s="7">
        <v>15.9326528197971</v>
      </c>
      <c r="O61" s="7">
        <v>23.042988056766202</v>
      </c>
      <c r="P61" s="5">
        <f t="shared" si="1"/>
        <v>18.675247596713422</v>
      </c>
      <c r="Q61" s="5">
        <f t="shared" si="2"/>
        <v>0</v>
      </c>
      <c r="R61" s="5">
        <f t="shared" si="3"/>
        <v>2.0574293203451064</v>
      </c>
      <c r="S61" s="5">
        <f t="shared" si="4"/>
        <v>24.52299580133209</v>
      </c>
      <c r="T61" s="5">
        <f t="shared" si="5"/>
        <v>21.618175597627264</v>
      </c>
      <c r="U61" s="5">
        <f t="shared" si="6"/>
        <v>12.057301589749036</v>
      </c>
      <c r="V61" s="5">
        <f t="shared" si="7"/>
        <v>3.4028988041278803</v>
      </c>
      <c r="W61" s="5">
        <f t="shared" si="8"/>
        <v>17.40034912229391</v>
      </c>
      <c r="X61" s="5">
        <f t="shared" si="9"/>
        <v>18.940849764524835</v>
      </c>
      <c r="Y61" s="5">
        <f t="shared" si="10"/>
        <v>98.235586620177514</v>
      </c>
      <c r="Z61" s="5">
        <f t="shared" si="11"/>
        <v>1.7644133798224937</v>
      </c>
      <c r="AA61" s="5">
        <f t="shared" si="12"/>
        <v>2.5518259199076665</v>
      </c>
    </row>
    <row r="62" spans="1:27" x14ac:dyDescent="0.25">
      <c r="A62" t="s">
        <v>85</v>
      </c>
      <c r="B62" t="s">
        <v>175</v>
      </c>
      <c r="C62" s="7">
        <v>2138</v>
      </c>
      <c r="D62" s="7">
        <v>1640</v>
      </c>
      <c r="E62" s="7">
        <v>20</v>
      </c>
      <c r="F62" s="7">
        <v>70</v>
      </c>
      <c r="G62" s="7">
        <v>245</v>
      </c>
      <c r="H62" s="7">
        <v>360</v>
      </c>
      <c r="I62" s="7">
        <v>250</v>
      </c>
      <c r="J62" s="7">
        <v>75</v>
      </c>
      <c r="K62" s="7">
        <v>405</v>
      </c>
      <c r="L62" s="7">
        <v>215</v>
      </c>
      <c r="M62" s="7">
        <v>2129</v>
      </c>
      <c r="N62" s="7">
        <v>9</v>
      </c>
      <c r="O62" s="7">
        <v>33</v>
      </c>
      <c r="P62" s="5">
        <f t="shared" si="1"/>
        <v>23.292797006548177</v>
      </c>
      <c r="Q62" s="5">
        <f t="shared" si="2"/>
        <v>1.2195121951219512</v>
      </c>
      <c r="R62" s="5">
        <f t="shared" si="3"/>
        <v>4.2682926829268295</v>
      </c>
      <c r="S62" s="5">
        <f t="shared" si="4"/>
        <v>14.939024390243901</v>
      </c>
      <c r="T62" s="5">
        <f t="shared" si="5"/>
        <v>21.951219512195124</v>
      </c>
      <c r="U62" s="5">
        <f t="shared" si="6"/>
        <v>15.24390243902439</v>
      </c>
      <c r="V62" s="5">
        <f t="shared" si="7"/>
        <v>4.5731707317073171</v>
      </c>
      <c r="W62" s="5">
        <f t="shared" si="8"/>
        <v>24.695121951219512</v>
      </c>
      <c r="X62" s="5">
        <f t="shared" si="9"/>
        <v>13.109756097560975</v>
      </c>
      <c r="Y62" s="5">
        <f t="shared" si="10"/>
        <v>99.579045837231064</v>
      </c>
      <c r="Z62" s="5">
        <f t="shared" si="11"/>
        <v>0.42095416276894299</v>
      </c>
      <c r="AA62" s="5">
        <f t="shared" si="12"/>
        <v>1.5434985968194574</v>
      </c>
    </row>
    <row r="63" spans="1:27" x14ac:dyDescent="0.25">
      <c r="A63" t="s">
        <v>86</v>
      </c>
      <c r="B63" t="s">
        <v>176</v>
      </c>
      <c r="C63" s="7">
        <v>6780.00000000003</v>
      </c>
      <c r="D63" s="7">
        <v>5372.9952281639398</v>
      </c>
      <c r="E63" s="7">
        <v>30.106104874673601</v>
      </c>
      <c r="F63" s="7">
        <v>165.58357681070399</v>
      </c>
      <c r="G63" s="7">
        <v>587.069045056135</v>
      </c>
      <c r="H63" s="7">
        <v>1028.62524988468</v>
      </c>
      <c r="I63" s="7">
        <v>832.935568199302</v>
      </c>
      <c r="J63" s="7">
        <v>652.06904505611601</v>
      </c>
      <c r="K63" s="7">
        <v>1254.2088266953699</v>
      </c>
      <c r="L63" s="7">
        <v>822.39781158695303</v>
      </c>
      <c r="M63" s="7">
        <v>6675.6461232636602</v>
      </c>
      <c r="N63" s="7">
        <v>104.35387673637899</v>
      </c>
      <c r="O63" s="7">
        <v>170.56962331488199</v>
      </c>
      <c r="P63" s="5">
        <f t="shared" si="1"/>
        <v>20.752282770443717</v>
      </c>
      <c r="Q63" s="5">
        <f t="shared" si="2"/>
        <v>0.56032256862735874</v>
      </c>
      <c r="R63" s="5">
        <f t="shared" si="3"/>
        <v>3.081774127450458</v>
      </c>
      <c r="S63" s="5">
        <f t="shared" si="4"/>
        <v>10.926290088233491</v>
      </c>
      <c r="T63" s="5">
        <f t="shared" si="5"/>
        <v>19.144354428101398</v>
      </c>
      <c r="U63" s="5">
        <f t="shared" si="6"/>
        <v>15.502257732023573</v>
      </c>
      <c r="V63" s="5">
        <f t="shared" si="7"/>
        <v>12.136043628665963</v>
      </c>
      <c r="W63" s="5">
        <f t="shared" si="8"/>
        <v>23.342824131335739</v>
      </c>
      <c r="X63" s="5">
        <f t="shared" si="9"/>
        <v>15.306133295561903</v>
      </c>
      <c r="Y63" s="5">
        <f t="shared" si="10"/>
        <v>98.46085727527479</v>
      </c>
      <c r="Z63" s="5">
        <f t="shared" si="11"/>
        <v>1.5391427247253471</v>
      </c>
      <c r="AA63" s="5">
        <f t="shared" si="12"/>
        <v>2.5157761550867441</v>
      </c>
    </row>
    <row r="64" spans="1:27" x14ac:dyDescent="0.25">
      <c r="A64" t="s">
        <v>87</v>
      </c>
      <c r="B64" t="s">
        <v>177</v>
      </c>
      <c r="C64" s="7">
        <v>1365</v>
      </c>
      <c r="D64" s="7">
        <v>1091.8749729052699</v>
      </c>
      <c r="E64" s="7">
        <v>4.9431920691929196</v>
      </c>
      <c r="F64" s="7">
        <v>60.242342711506502</v>
      </c>
      <c r="G64" s="7">
        <v>193.95987560514399</v>
      </c>
      <c r="H64" s="7">
        <v>219.907895891392</v>
      </c>
      <c r="I64" s="7">
        <v>114.560033596069</v>
      </c>
      <c r="J64" s="7">
        <v>44.8616536323864</v>
      </c>
      <c r="K64" s="7">
        <v>334.693992706693</v>
      </c>
      <c r="L64" s="7">
        <v>118.705986692887</v>
      </c>
      <c r="M64" s="7">
        <v>1359.9828262439501</v>
      </c>
      <c r="N64" s="7">
        <v>5.0171737560468097</v>
      </c>
      <c r="O64" s="7">
        <v>20.9842595080788</v>
      </c>
      <c r="P64" s="5">
        <f t="shared" si="1"/>
        <v>20.00915949411942</v>
      </c>
      <c r="Q64" s="5">
        <f t="shared" si="2"/>
        <v>0.45272510057081289</v>
      </c>
      <c r="R64" s="5">
        <f t="shared" si="3"/>
        <v>5.5173297498717435</v>
      </c>
      <c r="S64" s="5">
        <f t="shared" si="4"/>
        <v>17.763927227771688</v>
      </c>
      <c r="T64" s="5">
        <f t="shared" si="5"/>
        <v>20.140391651826146</v>
      </c>
      <c r="U64" s="5">
        <f t="shared" si="6"/>
        <v>10.49204684042228</v>
      </c>
      <c r="V64" s="5">
        <f t="shared" si="7"/>
        <v>4.1086804575269396</v>
      </c>
      <c r="W64" s="5">
        <f t="shared" si="8"/>
        <v>30.653142622743378</v>
      </c>
      <c r="X64" s="5">
        <f t="shared" si="9"/>
        <v>10.871756349267089</v>
      </c>
      <c r="Y64" s="5">
        <f t="shared" si="10"/>
        <v>99.632441483073265</v>
      </c>
      <c r="Z64" s="5">
        <f t="shared" si="11"/>
        <v>0.36755851692650621</v>
      </c>
      <c r="AA64" s="5">
        <f t="shared" si="12"/>
        <v>1.5373083888702419</v>
      </c>
    </row>
    <row r="65" spans="1:27" x14ac:dyDescent="0.25">
      <c r="A65" t="s">
        <v>88</v>
      </c>
      <c r="B65" t="s">
        <v>178</v>
      </c>
      <c r="C65" s="7">
        <v>19074</v>
      </c>
      <c r="D65" s="7">
        <v>15010.1651772763</v>
      </c>
      <c r="E65" s="7">
        <v>6.2765568372052902</v>
      </c>
      <c r="F65" s="7">
        <v>307.583948265679</v>
      </c>
      <c r="G65" s="7">
        <v>1597.45957307863</v>
      </c>
      <c r="H65" s="7">
        <v>2570.8761273238802</v>
      </c>
      <c r="I65" s="7">
        <v>2668.02759019834</v>
      </c>
      <c r="J65" s="7">
        <v>1636.6657799531699</v>
      </c>
      <c r="K65" s="7">
        <v>3416.0068650990302</v>
      </c>
      <c r="L65" s="7">
        <v>2807.2687365203901</v>
      </c>
      <c r="M65" s="7">
        <v>17752.370407142</v>
      </c>
      <c r="N65" s="7">
        <v>1321.629592858</v>
      </c>
      <c r="O65" s="7">
        <v>1682.9319317844199</v>
      </c>
      <c r="P65" s="5">
        <f t="shared" si="1"/>
        <v>21.305624529326309</v>
      </c>
      <c r="Q65" s="5">
        <f t="shared" si="2"/>
        <v>4.1815374868141297E-2</v>
      </c>
      <c r="R65" s="5">
        <f t="shared" si="3"/>
        <v>2.0491709760218124</v>
      </c>
      <c r="S65" s="5">
        <f t="shared" si="4"/>
        <v>10.642518281524337</v>
      </c>
      <c r="T65" s="5">
        <f t="shared" si="5"/>
        <v>17.127567198366993</v>
      </c>
      <c r="U65" s="5">
        <f t="shared" si="6"/>
        <v>17.774804998398242</v>
      </c>
      <c r="V65" s="5">
        <f t="shared" si="7"/>
        <v>10.903715985956621</v>
      </c>
      <c r="W65" s="5">
        <f t="shared" si="8"/>
        <v>22.757956523159915</v>
      </c>
      <c r="X65" s="5">
        <f t="shared" si="9"/>
        <v>18.702450661704102</v>
      </c>
      <c r="Y65" s="5">
        <f t="shared" si="10"/>
        <v>93.071041245370651</v>
      </c>
      <c r="Z65" s="5">
        <f t="shared" si="11"/>
        <v>6.9289587546293383</v>
      </c>
      <c r="AA65" s="5">
        <f t="shared" si="12"/>
        <v>8.8231725478893779</v>
      </c>
    </row>
    <row r="66" spans="1:27" x14ac:dyDescent="0.25">
      <c r="A66" t="s">
        <v>89</v>
      </c>
      <c r="B66" t="s">
        <v>179</v>
      </c>
      <c r="C66" s="7">
        <v>13475</v>
      </c>
      <c r="D66" s="7">
        <v>10910.900880494901</v>
      </c>
      <c r="E66" s="7">
        <v>6.1808707853925098</v>
      </c>
      <c r="F66" s="7">
        <v>374.43958793793797</v>
      </c>
      <c r="G66" s="7">
        <v>1061.12046227674</v>
      </c>
      <c r="H66" s="7">
        <v>1857.5064641605099</v>
      </c>
      <c r="I66" s="7">
        <v>1812.6624051700301</v>
      </c>
      <c r="J66" s="7">
        <v>1226.5797825954901</v>
      </c>
      <c r="K66" s="7">
        <v>2935.1527992329602</v>
      </c>
      <c r="L66" s="7">
        <v>1637.2585083358199</v>
      </c>
      <c r="M66" s="7">
        <v>13013.512097139999</v>
      </c>
      <c r="N66" s="7">
        <v>461.48790285997097</v>
      </c>
      <c r="O66" s="7">
        <v>751.29544076816796</v>
      </c>
      <c r="P66" s="5">
        <f t="shared" si="1"/>
        <v>19.02856489428645</v>
      </c>
      <c r="Q66" s="5">
        <f t="shared" si="2"/>
        <v>5.664858340379457E-2</v>
      </c>
      <c r="R66" s="5">
        <f t="shared" si="3"/>
        <v>3.4317935066875429</v>
      </c>
      <c r="S66" s="5">
        <f t="shared" si="4"/>
        <v>9.7253240030222816</v>
      </c>
      <c r="T66" s="5">
        <f t="shared" si="5"/>
        <v>17.024318014666598</v>
      </c>
      <c r="U66" s="5">
        <f t="shared" si="6"/>
        <v>16.613315664983023</v>
      </c>
      <c r="V66" s="5">
        <f t="shared" si="7"/>
        <v>11.241782837457638</v>
      </c>
      <c r="W66" s="5">
        <f t="shared" si="8"/>
        <v>26.901104055303509</v>
      </c>
      <c r="X66" s="5">
        <f t="shared" si="9"/>
        <v>15.005713334475427</v>
      </c>
      <c r="Y66" s="5">
        <f t="shared" si="10"/>
        <v>96.575228921261598</v>
      </c>
      <c r="Z66" s="5">
        <f t="shared" si="11"/>
        <v>3.4247710787381891</v>
      </c>
      <c r="AA66" s="5">
        <f t="shared" si="12"/>
        <v>5.5754763693370535</v>
      </c>
    </row>
    <row r="67" spans="1:27" x14ac:dyDescent="0.25">
      <c r="A67" t="s">
        <v>90</v>
      </c>
      <c r="B67" t="s">
        <v>180</v>
      </c>
      <c r="C67" s="7">
        <v>96412</v>
      </c>
      <c r="D67" s="7">
        <v>70982.1232032267</v>
      </c>
      <c r="E67" s="7">
        <v>25.758893674645901</v>
      </c>
      <c r="F67" s="7">
        <v>1710.1575486418899</v>
      </c>
      <c r="G67" s="7">
        <v>3238.79207476901</v>
      </c>
      <c r="H67" s="7">
        <v>6740.56715013542</v>
      </c>
      <c r="I67" s="7">
        <v>11242.979498127001</v>
      </c>
      <c r="J67" s="7">
        <v>11752.735901943901</v>
      </c>
      <c r="K67" s="7">
        <v>11938.0897721069</v>
      </c>
      <c r="L67" s="7">
        <v>24333.042363827899</v>
      </c>
      <c r="M67" s="7">
        <v>78464.337080870901</v>
      </c>
      <c r="N67" s="7">
        <v>17947.662919129099</v>
      </c>
      <c r="O67" s="7">
        <v>20631.515029451701</v>
      </c>
      <c r="P67" s="5">
        <f t="shared" ref="P67:P91" si="13">(C67-D67)/C67*100</f>
        <v>26.376256894134858</v>
      </c>
      <c r="Q67" s="5">
        <f t="shared" ref="Q67:Q91" si="14">E67/$D67*100</f>
        <v>3.6289269061304939E-2</v>
      </c>
      <c r="R67" s="5">
        <f t="shared" ref="R67:R91" si="15">F67/$D67*100</f>
        <v>2.4092792261871221</v>
      </c>
      <c r="S67" s="5">
        <f t="shared" ref="S67:S91" si="16">G67/$D67*100</f>
        <v>4.5628278341239881</v>
      </c>
      <c r="T67" s="5">
        <f t="shared" ref="T67:T91" si="17">H67/$D67*100</f>
        <v>9.49614754525828</v>
      </c>
      <c r="U67" s="5">
        <f t="shared" ref="U67:U91" si="18">I67/$D67*100</f>
        <v>15.839170471046039</v>
      </c>
      <c r="V67" s="5">
        <f t="shared" ref="V67:V91" si="19">J67/$D67*100</f>
        <v>16.557318056399932</v>
      </c>
      <c r="W67" s="5">
        <f t="shared" ref="W67:W91" si="20">K67/$D67*100</f>
        <v>16.818445593586045</v>
      </c>
      <c r="X67" s="5">
        <f t="shared" ref="X67:X91" si="21">L67/$D67*100</f>
        <v>34.280522004337236</v>
      </c>
      <c r="Y67" s="5">
        <f t="shared" ref="Y67:Y91" si="22">M67/C67*100</f>
        <v>81.384409700940651</v>
      </c>
      <c r="Z67" s="5">
        <f t="shared" ref="Z67:Z91" si="23">N67/C67*100</f>
        <v>18.615590299059349</v>
      </c>
      <c r="AA67" s="5">
        <f t="shared" ref="AA67:AA91" si="24">O67/C67*100</f>
        <v>21.399322728967039</v>
      </c>
    </row>
    <row r="68" spans="1:27" x14ac:dyDescent="0.25">
      <c r="A68" t="s">
        <v>91</v>
      </c>
      <c r="B68" t="s">
        <v>181</v>
      </c>
      <c r="C68" s="7">
        <v>1773</v>
      </c>
      <c r="D68" s="7">
        <v>1460.4355249145001</v>
      </c>
      <c r="E68" s="7">
        <v>13.6318463479701</v>
      </c>
      <c r="F68" s="7">
        <v>63.615282957193699</v>
      </c>
      <c r="G68" s="7">
        <v>290.81272209002799</v>
      </c>
      <c r="H68" s="7">
        <v>263.549029394088</v>
      </c>
      <c r="I68" s="7">
        <v>159.03820739298399</v>
      </c>
      <c r="J68" s="7">
        <v>68.159231739850398</v>
      </c>
      <c r="K68" s="7">
        <v>398.361498420104</v>
      </c>
      <c r="L68" s="7">
        <v>203.267706572283</v>
      </c>
      <c r="M68" s="7">
        <v>1742.10114827794</v>
      </c>
      <c r="N68" s="7">
        <v>30.898851722065501</v>
      </c>
      <c r="O68" s="7">
        <v>54.527385391880301</v>
      </c>
      <c r="P68" s="5">
        <f t="shared" si="13"/>
        <v>17.629130010462486</v>
      </c>
      <c r="Q68" s="5">
        <f t="shared" si="14"/>
        <v>0.93340966550154025</v>
      </c>
      <c r="R68" s="5">
        <f t="shared" si="15"/>
        <v>4.355911772340515</v>
      </c>
      <c r="S68" s="5">
        <f t="shared" si="16"/>
        <v>19.912739530699472</v>
      </c>
      <c r="T68" s="5">
        <f t="shared" si="17"/>
        <v>18.045920199696404</v>
      </c>
      <c r="U68" s="5">
        <f t="shared" si="18"/>
        <v>10.88977943085127</v>
      </c>
      <c r="V68" s="5">
        <f t="shared" si="19"/>
        <v>4.667048327507695</v>
      </c>
      <c r="W68" s="5">
        <f t="shared" si="20"/>
        <v>27.276897310713231</v>
      </c>
      <c r="X68" s="5">
        <f t="shared" si="21"/>
        <v>13.918293762689943</v>
      </c>
      <c r="Y68" s="5">
        <f t="shared" si="22"/>
        <v>98.257255966042862</v>
      </c>
      <c r="Z68" s="5">
        <f t="shared" si="23"/>
        <v>1.7427440339574451</v>
      </c>
      <c r="AA68" s="5">
        <f t="shared" si="24"/>
        <v>3.0754306481601974</v>
      </c>
    </row>
    <row r="69" spans="1:27" x14ac:dyDescent="0.25">
      <c r="A69" t="s">
        <v>92</v>
      </c>
      <c r="B69" t="s">
        <v>182</v>
      </c>
      <c r="C69" s="7">
        <v>2687</v>
      </c>
      <c r="D69" s="7">
        <v>2068.8866369877501</v>
      </c>
      <c r="E69" s="7">
        <v>4.8670343544271404</v>
      </c>
      <c r="F69" s="7">
        <v>58.404412253125699</v>
      </c>
      <c r="G69" s="7">
        <v>330.95833610104597</v>
      </c>
      <c r="H69" s="7">
        <v>335.95771590754498</v>
      </c>
      <c r="I69" s="7">
        <v>282.28799255677399</v>
      </c>
      <c r="J69" s="7">
        <v>146.011030632814</v>
      </c>
      <c r="K69" s="7">
        <v>686.516534878372</v>
      </c>
      <c r="L69" s="7">
        <v>223.88358030364799</v>
      </c>
      <c r="M69" s="7">
        <v>2653.9041663898902</v>
      </c>
      <c r="N69" s="7">
        <v>33.095833610104499</v>
      </c>
      <c r="O69" s="7">
        <v>67.165074091094496</v>
      </c>
      <c r="P69" s="5">
        <f t="shared" si="13"/>
        <v>23.003846781252324</v>
      </c>
      <c r="Q69" s="5">
        <f t="shared" si="14"/>
        <v>0.23524896277127236</v>
      </c>
      <c r="R69" s="5">
        <f t="shared" si="15"/>
        <v>2.8229875532552686</v>
      </c>
      <c r="S69" s="5">
        <f t="shared" si="16"/>
        <v>15.996929468446538</v>
      </c>
      <c r="T69" s="5">
        <f t="shared" si="17"/>
        <v>16.238575371954234</v>
      </c>
      <c r="U69" s="5">
        <f t="shared" si="18"/>
        <v>13.644439840733789</v>
      </c>
      <c r="V69" s="5">
        <f t="shared" si="19"/>
        <v>7.05746888313816</v>
      </c>
      <c r="W69" s="5">
        <f t="shared" si="20"/>
        <v>33.182897632222314</v>
      </c>
      <c r="X69" s="5">
        <f t="shared" si="21"/>
        <v>10.821452287478504</v>
      </c>
      <c r="Y69" s="5">
        <f t="shared" si="22"/>
        <v>98.768297967617798</v>
      </c>
      <c r="Z69" s="5">
        <f t="shared" si="23"/>
        <v>1.2317020323820058</v>
      </c>
      <c r="AA69" s="5">
        <f t="shared" si="24"/>
        <v>2.499630595128191</v>
      </c>
    </row>
    <row r="70" spans="1:27" x14ac:dyDescent="0.25">
      <c r="A70" t="s">
        <v>93</v>
      </c>
      <c r="B70" t="s">
        <v>183</v>
      </c>
      <c r="C70" s="7">
        <v>5640.00000000001</v>
      </c>
      <c r="D70" s="7">
        <v>4471.0792162649004</v>
      </c>
      <c r="E70" s="7">
        <v>0</v>
      </c>
      <c r="F70" s="7">
        <v>113.732157613993</v>
      </c>
      <c r="G70" s="7">
        <v>458.54653318748802</v>
      </c>
      <c r="H70" s="7">
        <v>874.04502660740297</v>
      </c>
      <c r="I70" s="7">
        <v>727.51741754620195</v>
      </c>
      <c r="J70" s="7">
        <v>470.85205337707998</v>
      </c>
      <c r="K70" s="7">
        <v>1246.7943869578401</v>
      </c>
      <c r="L70" s="7">
        <v>579.59164097489202</v>
      </c>
      <c r="M70" s="7">
        <v>5603.6569591636398</v>
      </c>
      <c r="N70" s="7">
        <v>36.343040836366697</v>
      </c>
      <c r="O70" s="7">
        <v>76.626963873740394</v>
      </c>
      <c r="P70" s="5">
        <f t="shared" si="13"/>
        <v>20.725545810906162</v>
      </c>
      <c r="Q70" s="5">
        <f t="shared" si="14"/>
        <v>0</v>
      </c>
      <c r="R70" s="5">
        <f t="shared" si="15"/>
        <v>2.5437294244364526</v>
      </c>
      <c r="S70" s="5">
        <f t="shared" si="16"/>
        <v>10.255835582590141</v>
      </c>
      <c r="T70" s="5">
        <f t="shared" si="17"/>
        <v>19.548860226582441</v>
      </c>
      <c r="U70" s="5">
        <f t="shared" si="18"/>
        <v>16.271628892184189</v>
      </c>
      <c r="V70" s="5">
        <f t="shared" si="19"/>
        <v>10.531060412980684</v>
      </c>
      <c r="W70" s="5">
        <f t="shared" si="20"/>
        <v>27.88575926864031</v>
      </c>
      <c r="X70" s="5">
        <f t="shared" si="21"/>
        <v>12.963126192585728</v>
      </c>
      <c r="Y70" s="5">
        <f t="shared" si="22"/>
        <v>99.355619843326764</v>
      </c>
      <c r="Z70" s="5">
        <f t="shared" si="23"/>
        <v>0.64438015667316728</v>
      </c>
      <c r="AA70" s="5">
        <f t="shared" si="24"/>
        <v>1.3586341112365294</v>
      </c>
    </row>
    <row r="71" spans="1:27" x14ac:dyDescent="0.25">
      <c r="A71" t="s">
        <v>94</v>
      </c>
      <c r="B71" t="s">
        <v>184</v>
      </c>
      <c r="C71" s="7">
        <v>12293</v>
      </c>
      <c r="D71" s="7">
        <v>10067.022329417399</v>
      </c>
      <c r="E71" s="7">
        <v>0</v>
      </c>
      <c r="F71" s="7">
        <v>206.02617030704201</v>
      </c>
      <c r="G71" s="7">
        <v>1563.66359716323</v>
      </c>
      <c r="H71" s="7">
        <v>2055.9678556548502</v>
      </c>
      <c r="I71" s="7">
        <v>1616.4171903681799</v>
      </c>
      <c r="J71" s="7">
        <v>1033.61207892006</v>
      </c>
      <c r="K71" s="7">
        <v>2293.2286049172899</v>
      </c>
      <c r="L71" s="7">
        <v>1298.10683208671</v>
      </c>
      <c r="M71" s="7">
        <v>11790.9027596139</v>
      </c>
      <c r="N71" s="7">
        <v>502.09724038610398</v>
      </c>
      <c r="O71" s="7">
        <v>681.33887270472997</v>
      </c>
      <c r="P71" s="5">
        <f t="shared" si="13"/>
        <v>18.107684622001145</v>
      </c>
      <c r="Q71" s="5">
        <f t="shared" si="14"/>
        <v>0</v>
      </c>
      <c r="R71" s="5">
        <f t="shared" si="15"/>
        <v>2.0465452798788539</v>
      </c>
      <c r="S71" s="5">
        <f t="shared" si="16"/>
        <v>15.532533315178638</v>
      </c>
      <c r="T71" s="5">
        <f t="shared" si="17"/>
        <v>20.422800192336847</v>
      </c>
      <c r="U71" s="5">
        <f t="shared" si="18"/>
        <v>16.056557117637045</v>
      </c>
      <c r="V71" s="5">
        <f t="shared" si="19"/>
        <v>10.267306906628043</v>
      </c>
      <c r="W71" s="5">
        <f t="shared" si="20"/>
        <v>22.77961178466964</v>
      </c>
      <c r="X71" s="5">
        <f t="shared" si="21"/>
        <v>12.894645403670562</v>
      </c>
      <c r="Y71" s="5">
        <f t="shared" si="22"/>
        <v>95.915584150442541</v>
      </c>
      <c r="Z71" s="5">
        <f t="shared" si="23"/>
        <v>4.0844158495575034</v>
      </c>
      <c r="AA71" s="5">
        <f t="shared" si="24"/>
        <v>5.5424946937666153</v>
      </c>
    </row>
    <row r="72" spans="1:27" x14ac:dyDescent="0.25">
      <c r="A72" t="s">
        <v>95</v>
      </c>
      <c r="B72" t="s">
        <v>185</v>
      </c>
      <c r="C72" s="7">
        <v>2969</v>
      </c>
      <c r="D72" s="7">
        <v>2375</v>
      </c>
      <c r="E72" s="7">
        <v>0</v>
      </c>
      <c r="F72" s="7">
        <v>60</v>
      </c>
      <c r="G72" s="7">
        <v>145</v>
      </c>
      <c r="H72" s="7">
        <v>425</v>
      </c>
      <c r="I72" s="7">
        <v>475</v>
      </c>
      <c r="J72" s="7">
        <v>330</v>
      </c>
      <c r="K72" s="7">
        <v>550</v>
      </c>
      <c r="L72" s="7">
        <v>390</v>
      </c>
      <c r="M72" s="7">
        <v>2962</v>
      </c>
      <c r="N72" s="7">
        <v>7</v>
      </c>
      <c r="O72" s="7">
        <v>29</v>
      </c>
      <c r="P72" s="5">
        <f t="shared" si="13"/>
        <v>20.006736274840016</v>
      </c>
      <c r="Q72" s="5">
        <f t="shared" si="14"/>
        <v>0</v>
      </c>
      <c r="R72" s="5">
        <f t="shared" si="15"/>
        <v>2.5263157894736841</v>
      </c>
      <c r="S72" s="5">
        <f t="shared" si="16"/>
        <v>6.1052631578947363</v>
      </c>
      <c r="T72" s="5">
        <f t="shared" si="17"/>
        <v>17.894736842105264</v>
      </c>
      <c r="U72" s="5">
        <f t="shared" si="18"/>
        <v>20</v>
      </c>
      <c r="V72" s="5">
        <f t="shared" si="19"/>
        <v>13.894736842105262</v>
      </c>
      <c r="W72" s="5">
        <f t="shared" si="20"/>
        <v>23.157894736842106</v>
      </c>
      <c r="X72" s="5">
        <f t="shared" si="21"/>
        <v>16.421052631578949</v>
      </c>
      <c r="Y72" s="5">
        <f t="shared" si="22"/>
        <v>99.764230380599528</v>
      </c>
      <c r="Z72" s="5">
        <f t="shared" si="23"/>
        <v>0.23576961940047153</v>
      </c>
      <c r="AA72" s="5">
        <f t="shared" si="24"/>
        <v>0.97675985180195357</v>
      </c>
    </row>
    <row r="73" spans="1:27" x14ac:dyDescent="0.25">
      <c r="A73" t="s">
        <v>96</v>
      </c>
      <c r="B73" t="s">
        <v>186</v>
      </c>
      <c r="C73" s="7">
        <v>5767.99999999997</v>
      </c>
      <c r="D73" s="7">
        <v>4615.2061495457801</v>
      </c>
      <c r="E73" s="7">
        <v>10.0768693221523</v>
      </c>
      <c r="F73" s="7">
        <v>141.07617051013301</v>
      </c>
      <c r="G73" s="7">
        <v>715.45772187281705</v>
      </c>
      <c r="H73" s="7">
        <v>806.14954577218805</v>
      </c>
      <c r="I73" s="7">
        <v>624.76589797344502</v>
      </c>
      <c r="J73" s="7">
        <v>433.30538085255</v>
      </c>
      <c r="K73" s="7">
        <v>1178.9937106918201</v>
      </c>
      <c r="L73" s="7">
        <v>705.38085255066403</v>
      </c>
      <c r="M73" s="7">
        <v>5711.5695317959198</v>
      </c>
      <c r="N73" s="7">
        <v>56.4304682040529</v>
      </c>
      <c r="O73" s="7">
        <v>114.876310272536</v>
      </c>
      <c r="P73" s="5">
        <f t="shared" si="13"/>
        <v>19.986023759608113</v>
      </c>
      <c r="Q73" s="5">
        <f t="shared" si="14"/>
        <v>0.21834061135371052</v>
      </c>
      <c r="R73" s="5">
        <f t="shared" si="15"/>
        <v>3.0567685589519651</v>
      </c>
      <c r="S73" s="5">
        <f t="shared" si="16"/>
        <v>15.502183406113529</v>
      </c>
      <c r="T73" s="5">
        <f t="shared" si="17"/>
        <v>17.467248908296927</v>
      </c>
      <c r="U73" s="5">
        <f t="shared" si="18"/>
        <v>13.537117903930104</v>
      </c>
      <c r="V73" s="5">
        <f t="shared" si="19"/>
        <v>9.3886462882095767</v>
      </c>
      <c r="W73" s="5">
        <f t="shared" si="20"/>
        <v>25.545851528384151</v>
      </c>
      <c r="X73" s="5">
        <f t="shared" si="21"/>
        <v>15.283842794759803</v>
      </c>
      <c r="Y73" s="5">
        <f t="shared" si="22"/>
        <v>99.021663172606608</v>
      </c>
      <c r="Z73" s="5">
        <f t="shared" si="23"/>
        <v>0.97833682739343253</v>
      </c>
      <c r="AA73" s="5">
        <f t="shared" si="24"/>
        <v>1.9916142557651977</v>
      </c>
    </row>
    <row r="74" spans="1:27" x14ac:dyDescent="0.25">
      <c r="A74" t="s">
        <v>97</v>
      </c>
      <c r="B74" t="s">
        <v>187</v>
      </c>
      <c r="C74" s="7">
        <v>12463</v>
      </c>
      <c r="D74" s="7">
        <v>9798.9381060870801</v>
      </c>
      <c r="E74" s="7">
        <v>11.215083717495901</v>
      </c>
      <c r="F74" s="7">
        <v>196.894158558089</v>
      </c>
      <c r="G74" s="7">
        <v>1030.3580753001199</v>
      </c>
      <c r="H74" s="7">
        <v>1455.54676326557</v>
      </c>
      <c r="I74" s="7">
        <v>1799.8898526190701</v>
      </c>
      <c r="J74" s="7">
        <v>1225.0151255365699</v>
      </c>
      <c r="K74" s="7">
        <v>2525.8281027943599</v>
      </c>
      <c r="L74" s="7">
        <v>1554.1909442957999</v>
      </c>
      <c r="M74" s="7">
        <v>12165.148883009801</v>
      </c>
      <c r="N74" s="7">
        <v>297.85111699024401</v>
      </c>
      <c r="O74" s="7">
        <v>477.74752621143398</v>
      </c>
      <c r="P74" s="5">
        <f t="shared" si="13"/>
        <v>21.375767422875068</v>
      </c>
      <c r="Q74" s="5">
        <f t="shared" si="14"/>
        <v>0.11445203139439278</v>
      </c>
      <c r="R74" s="5">
        <f t="shared" si="15"/>
        <v>2.0093417922068388</v>
      </c>
      <c r="S74" s="5">
        <f t="shared" si="16"/>
        <v>10.514997279756912</v>
      </c>
      <c r="T74" s="5">
        <f t="shared" si="17"/>
        <v>14.854127534098694</v>
      </c>
      <c r="U74" s="5">
        <f t="shared" si="18"/>
        <v>18.36821330161257</v>
      </c>
      <c r="V74" s="5">
        <f t="shared" si="19"/>
        <v>12.501508962237379</v>
      </c>
      <c r="W74" s="5">
        <f t="shared" si="20"/>
        <v>25.776549208177169</v>
      </c>
      <c r="X74" s="5">
        <f t="shared" si="21"/>
        <v>15.86080989051599</v>
      </c>
      <c r="Y74" s="5">
        <f t="shared" si="22"/>
        <v>97.610117010429278</v>
      </c>
      <c r="Z74" s="5">
        <f t="shared" si="23"/>
        <v>2.3898829895710825</v>
      </c>
      <c r="AA74" s="5">
        <f t="shared" si="24"/>
        <v>3.8333268571887507</v>
      </c>
    </row>
    <row r="75" spans="1:27" x14ac:dyDescent="0.25">
      <c r="A75" t="s">
        <v>98</v>
      </c>
      <c r="B75" t="s">
        <v>188</v>
      </c>
      <c r="C75" s="7">
        <v>4699.99999999999</v>
      </c>
      <c r="D75" s="7">
        <v>3989.2846008318002</v>
      </c>
      <c r="E75" s="7">
        <v>10.127346643905801</v>
      </c>
      <c r="F75" s="7">
        <v>125.327833465297</v>
      </c>
      <c r="G75" s="7">
        <v>290.47255547577402</v>
      </c>
      <c r="H75" s="7">
        <v>642.19287892490502</v>
      </c>
      <c r="I75" s="7">
        <v>505.42710917596003</v>
      </c>
      <c r="J75" s="7">
        <v>315.74808919834697</v>
      </c>
      <c r="K75" s="7">
        <v>806.06806459433301</v>
      </c>
      <c r="L75" s="7">
        <v>1293.92072335328</v>
      </c>
      <c r="M75" s="7">
        <v>4526.9623417344901</v>
      </c>
      <c r="N75" s="7">
        <v>173.03765826549201</v>
      </c>
      <c r="O75" s="7">
        <v>292.81757670204598</v>
      </c>
      <c r="P75" s="5">
        <f t="shared" si="13"/>
        <v>15.121604237621092</v>
      </c>
      <c r="Q75" s="5">
        <f t="shared" si="14"/>
        <v>0.25386372889500441</v>
      </c>
      <c r="R75" s="5">
        <f t="shared" si="15"/>
        <v>3.1416117425957797</v>
      </c>
      <c r="S75" s="5">
        <f t="shared" si="16"/>
        <v>7.2813194479834298</v>
      </c>
      <c r="T75" s="5">
        <f t="shared" si="17"/>
        <v>16.097945952289347</v>
      </c>
      <c r="U75" s="5">
        <f t="shared" si="18"/>
        <v>12.669617732226326</v>
      </c>
      <c r="V75" s="5">
        <f t="shared" si="19"/>
        <v>7.9149050717642648</v>
      </c>
      <c r="W75" s="5">
        <f t="shared" si="20"/>
        <v>20.205829998347596</v>
      </c>
      <c r="X75" s="5">
        <f t="shared" si="21"/>
        <v>32.434906325898297</v>
      </c>
      <c r="Y75" s="5">
        <f t="shared" si="22"/>
        <v>96.318347696478725</v>
      </c>
      <c r="Z75" s="5">
        <f t="shared" si="23"/>
        <v>3.6816523035211142</v>
      </c>
      <c r="AA75" s="5">
        <f t="shared" si="24"/>
        <v>6.2301612064265237</v>
      </c>
    </row>
    <row r="76" spans="1:27" x14ac:dyDescent="0.25">
      <c r="A76" t="s">
        <v>99</v>
      </c>
      <c r="B76" t="s">
        <v>189</v>
      </c>
      <c r="C76" s="7">
        <v>3356.00000000001</v>
      </c>
      <c r="D76" s="7">
        <v>2774.88816969562</v>
      </c>
      <c r="E76" s="7">
        <v>0</v>
      </c>
      <c r="F76" s="7">
        <v>90.934507932791206</v>
      </c>
      <c r="G76" s="7">
        <v>378.86773584409099</v>
      </c>
      <c r="H76" s="7">
        <v>465.23512231191802</v>
      </c>
      <c r="I76" s="7">
        <v>344.27112407916002</v>
      </c>
      <c r="J76" s="7">
        <v>212.423001448035</v>
      </c>
      <c r="K76" s="7">
        <v>884.868867298699</v>
      </c>
      <c r="L76" s="7">
        <v>398.28781078092999</v>
      </c>
      <c r="M76" s="7">
        <v>3326.6975007399401</v>
      </c>
      <c r="N76" s="7">
        <v>29.302499260072999</v>
      </c>
      <c r="O76" s="7">
        <v>80.651796728443799</v>
      </c>
      <c r="P76" s="5">
        <f t="shared" si="13"/>
        <v>17.315608769499054</v>
      </c>
      <c r="Q76" s="5">
        <f t="shared" si="14"/>
        <v>0</v>
      </c>
      <c r="R76" s="5">
        <f t="shared" si="15"/>
        <v>3.2770512673584933</v>
      </c>
      <c r="S76" s="5">
        <f t="shared" si="16"/>
        <v>13.653441604662914</v>
      </c>
      <c r="T76" s="5">
        <f t="shared" si="17"/>
        <v>16.765905285579493</v>
      </c>
      <c r="U76" s="5">
        <f t="shared" si="18"/>
        <v>12.406666612331389</v>
      </c>
      <c r="V76" s="5">
        <f t="shared" si="19"/>
        <v>7.6551914332221846</v>
      </c>
      <c r="W76" s="5">
        <f t="shared" si="20"/>
        <v>31.888451468505885</v>
      </c>
      <c r="X76" s="5">
        <f t="shared" si="21"/>
        <v>14.353292328339794</v>
      </c>
      <c r="Y76" s="5">
        <f t="shared" si="22"/>
        <v>99.126862358162398</v>
      </c>
      <c r="Z76" s="5">
        <f t="shared" si="23"/>
        <v>0.87313764183769105</v>
      </c>
      <c r="AA76" s="5">
        <f t="shared" si="24"/>
        <v>2.4032120598463513</v>
      </c>
    </row>
    <row r="77" spans="1:27" x14ac:dyDescent="0.25">
      <c r="A77" t="s">
        <v>100</v>
      </c>
      <c r="B77" t="s">
        <v>190</v>
      </c>
      <c r="C77" s="7">
        <v>3923</v>
      </c>
      <c r="D77" s="7">
        <v>3110.6464680336298</v>
      </c>
      <c r="E77" s="7">
        <v>5.0928839259932603</v>
      </c>
      <c r="F77" s="7">
        <v>65.441548276851606</v>
      </c>
      <c r="G77" s="7">
        <v>265.75134741948102</v>
      </c>
      <c r="H77" s="7">
        <v>608.22875723735206</v>
      </c>
      <c r="I77" s="7">
        <v>472.63726058338801</v>
      </c>
      <c r="J77" s="7">
        <v>321.450998131885</v>
      </c>
      <c r="K77" s="7">
        <v>902.52320680297998</v>
      </c>
      <c r="L77" s="7">
        <v>469.52046565569799</v>
      </c>
      <c r="M77" s="7">
        <v>3839.4428878138301</v>
      </c>
      <c r="N77" s="7">
        <v>83.5571121861676</v>
      </c>
      <c r="O77" s="7">
        <v>175.02774904078399</v>
      </c>
      <c r="P77" s="5">
        <f t="shared" si="13"/>
        <v>20.707456843394599</v>
      </c>
      <c r="Q77" s="5">
        <f t="shared" si="14"/>
        <v>0.16372429262952168</v>
      </c>
      <c r="R77" s="5">
        <f t="shared" si="15"/>
        <v>2.1037925379614082</v>
      </c>
      <c r="S77" s="5">
        <f t="shared" si="16"/>
        <v>8.5432835312678126</v>
      </c>
      <c r="T77" s="5">
        <f t="shared" si="17"/>
        <v>19.553130305477591</v>
      </c>
      <c r="U77" s="5">
        <f t="shared" si="18"/>
        <v>15.19418119160812</v>
      </c>
      <c r="V77" s="5">
        <f t="shared" si="19"/>
        <v>10.333896874339683</v>
      </c>
      <c r="W77" s="5">
        <f t="shared" si="20"/>
        <v>29.014007733688324</v>
      </c>
      <c r="X77" s="5">
        <f t="shared" si="21"/>
        <v>15.093983533027512</v>
      </c>
      <c r="Y77" s="5">
        <f t="shared" si="22"/>
        <v>97.870071063314555</v>
      </c>
      <c r="Z77" s="5">
        <f t="shared" si="23"/>
        <v>2.129928936685384</v>
      </c>
      <c r="AA77" s="5">
        <f t="shared" si="24"/>
        <v>4.4615791241596741</v>
      </c>
    </row>
    <row r="78" spans="1:27" x14ac:dyDescent="0.25">
      <c r="A78" t="s">
        <v>101</v>
      </c>
      <c r="B78" t="s">
        <v>191</v>
      </c>
      <c r="C78" s="7">
        <v>97476</v>
      </c>
      <c r="D78" s="7">
        <v>73764.408845770406</v>
      </c>
      <c r="E78" s="7">
        <v>12.3294831741874</v>
      </c>
      <c r="F78" s="7">
        <v>1740.7725671211799</v>
      </c>
      <c r="G78" s="7">
        <v>3963.9128654359502</v>
      </c>
      <c r="H78" s="7">
        <v>9421.1928757594396</v>
      </c>
      <c r="I78" s="7">
        <v>13972.580003343601</v>
      </c>
      <c r="J78" s="7">
        <v>13678.267079425401</v>
      </c>
      <c r="K78" s="7">
        <v>14264.029344442601</v>
      </c>
      <c r="L78" s="7">
        <v>16711.324627067999</v>
      </c>
      <c r="M78" s="7">
        <v>87984.169251833402</v>
      </c>
      <c r="N78" s="7">
        <v>9491.8307481666197</v>
      </c>
      <c r="O78" s="7">
        <v>12471.421346469901</v>
      </c>
      <c r="P78" s="5">
        <f t="shared" si="13"/>
        <v>24.325568503251667</v>
      </c>
      <c r="Q78" s="5">
        <f t="shared" si="14"/>
        <v>1.6714677670590948E-2</v>
      </c>
      <c r="R78" s="5">
        <f t="shared" si="15"/>
        <v>2.3599085173458887</v>
      </c>
      <c r="S78" s="5">
        <f t="shared" si="16"/>
        <v>5.3737472142206935</v>
      </c>
      <c r="T78" s="5">
        <f t="shared" si="17"/>
        <v>12.772003494880096</v>
      </c>
      <c r="U78" s="5">
        <f t="shared" si="18"/>
        <v>18.942170379970147</v>
      </c>
      <c r="V78" s="5">
        <f t="shared" si="19"/>
        <v>18.543179960981551</v>
      </c>
      <c r="W78" s="5">
        <f t="shared" si="20"/>
        <v>19.337278733252518</v>
      </c>
      <c r="X78" s="5">
        <f t="shared" si="21"/>
        <v>22.654997021678451</v>
      </c>
      <c r="Y78" s="5">
        <f t="shared" si="22"/>
        <v>90.262392026584394</v>
      </c>
      <c r="Z78" s="5">
        <f t="shared" si="23"/>
        <v>9.7376079734156296</v>
      </c>
      <c r="AA78" s="5">
        <f t="shared" si="24"/>
        <v>12.794350759643297</v>
      </c>
    </row>
    <row r="79" spans="1:27" x14ac:dyDescent="0.25">
      <c r="A79" t="s">
        <v>102</v>
      </c>
      <c r="B79" t="s">
        <v>192</v>
      </c>
      <c r="C79" s="7">
        <v>1407</v>
      </c>
      <c r="D79" s="7">
        <v>1040</v>
      </c>
      <c r="E79" s="7">
        <v>0</v>
      </c>
      <c r="F79" s="7">
        <v>60</v>
      </c>
      <c r="G79" s="7">
        <v>195</v>
      </c>
      <c r="H79" s="7">
        <v>170</v>
      </c>
      <c r="I79" s="7">
        <v>155</v>
      </c>
      <c r="J79" s="7">
        <v>100</v>
      </c>
      <c r="K79" s="7">
        <v>215</v>
      </c>
      <c r="L79" s="7">
        <v>145</v>
      </c>
      <c r="M79" s="7">
        <v>1395</v>
      </c>
      <c r="N79" s="7">
        <v>12</v>
      </c>
      <c r="O79" s="7">
        <v>24</v>
      </c>
      <c r="P79" s="5">
        <f t="shared" si="13"/>
        <v>26.083866382373845</v>
      </c>
      <c r="Q79" s="5">
        <f t="shared" si="14"/>
        <v>0</v>
      </c>
      <c r="R79" s="5">
        <f t="shared" si="15"/>
        <v>5.7692307692307692</v>
      </c>
      <c r="S79" s="5">
        <f t="shared" si="16"/>
        <v>18.75</v>
      </c>
      <c r="T79" s="5">
        <f t="shared" si="17"/>
        <v>16.346153846153847</v>
      </c>
      <c r="U79" s="5">
        <f t="shared" si="18"/>
        <v>14.903846153846153</v>
      </c>
      <c r="V79" s="5">
        <f t="shared" si="19"/>
        <v>9.6153846153846168</v>
      </c>
      <c r="W79" s="5">
        <f t="shared" si="20"/>
        <v>20.673076923076923</v>
      </c>
      <c r="X79" s="5">
        <f t="shared" si="21"/>
        <v>13.942307692307693</v>
      </c>
      <c r="Y79" s="5">
        <f t="shared" si="22"/>
        <v>99.147121535181242</v>
      </c>
      <c r="Z79" s="5">
        <f t="shared" si="23"/>
        <v>0.85287846481876328</v>
      </c>
      <c r="AA79" s="5">
        <f t="shared" si="24"/>
        <v>1.7057569296375266</v>
      </c>
    </row>
    <row r="80" spans="1:27" x14ac:dyDescent="0.25">
      <c r="A80" t="s">
        <v>103</v>
      </c>
      <c r="B80" t="s">
        <v>193</v>
      </c>
      <c r="C80" s="7">
        <v>1626.99999999999</v>
      </c>
      <c r="D80" s="7">
        <v>1309.61174242424</v>
      </c>
      <c r="E80" s="7">
        <v>0</v>
      </c>
      <c r="F80" s="7">
        <v>56.4930555555555</v>
      </c>
      <c r="G80" s="7">
        <v>236.24368686868701</v>
      </c>
      <c r="H80" s="7">
        <v>251.650883838384</v>
      </c>
      <c r="I80" s="7">
        <v>251.650883838384</v>
      </c>
      <c r="J80" s="7">
        <v>66.764520202020194</v>
      </c>
      <c r="K80" s="7">
        <v>267.058080808081</v>
      </c>
      <c r="L80" s="7">
        <v>179.75063131313101</v>
      </c>
      <c r="M80" s="7">
        <v>1611.5928030303</v>
      </c>
      <c r="N80" s="7">
        <v>15.4071969696969</v>
      </c>
      <c r="O80" s="7">
        <v>66.764520202019895</v>
      </c>
      <c r="P80" s="5">
        <f t="shared" si="13"/>
        <v>19.507575757575413</v>
      </c>
      <c r="Q80" s="5">
        <f t="shared" si="14"/>
        <v>0</v>
      </c>
      <c r="R80" s="5">
        <f t="shared" si="15"/>
        <v>4.3137254901960826</v>
      </c>
      <c r="S80" s="5">
        <f t="shared" si="16"/>
        <v>18.039215686274552</v>
      </c>
      <c r="T80" s="5">
        <f t="shared" si="17"/>
        <v>19.215686274509853</v>
      </c>
      <c r="U80" s="5">
        <f t="shared" si="18"/>
        <v>19.215686274509853</v>
      </c>
      <c r="V80" s="5">
        <f t="shared" si="19"/>
        <v>5.098039215686283</v>
      </c>
      <c r="W80" s="5">
        <f t="shared" si="20"/>
        <v>20.39215686274515</v>
      </c>
      <c r="X80" s="5">
        <f t="shared" si="21"/>
        <v>13.725490196078432</v>
      </c>
      <c r="Y80" s="5">
        <f t="shared" si="22"/>
        <v>99.053030303030738</v>
      </c>
      <c r="Z80" s="5">
        <f t="shared" si="23"/>
        <v>0.94696969696969857</v>
      </c>
      <c r="AA80" s="5">
        <f t="shared" si="24"/>
        <v>4.10353535353536</v>
      </c>
    </row>
    <row r="81" spans="1:27" x14ac:dyDescent="0.25">
      <c r="A81" t="s">
        <v>104</v>
      </c>
      <c r="B81" t="s">
        <v>194</v>
      </c>
      <c r="C81" s="7">
        <v>2445</v>
      </c>
      <c r="D81" s="7">
        <v>1936.2424242424199</v>
      </c>
      <c r="E81" s="7">
        <v>49.393939393939398</v>
      </c>
      <c r="F81" s="7">
        <v>108.666666666667</v>
      </c>
      <c r="G81" s="7">
        <v>345.75757575757598</v>
      </c>
      <c r="H81" s="7">
        <v>296.36363636363598</v>
      </c>
      <c r="I81" s="7">
        <v>227.21212121212099</v>
      </c>
      <c r="J81" s="7">
        <v>113.60606060606101</v>
      </c>
      <c r="K81" s="7">
        <v>558.15151515151501</v>
      </c>
      <c r="L81" s="7">
        <v>237.09090909090901</v>
      </c>
      <c r="M81" s="7">
        <v>2408.4484848484899</v>
      </c>
      <c r="N81" s="7">
        <v>36.551515151515197</v>
      </c>
      <c r="O81" s="7">
        <v>57.296969696969697</v>
      </c>
      <c r="P81" s="5">
        <f t="shared" si="13"/>
        <v>20.808080808080984</v>
      </c>
      <c r="Q81" s="5">
        <f t="shared" si="14"/>
        <v>2.5510204081632715</v>
      </c>
      <c r="R81" s="5">
        <f t="shared" si="15"/>
        <v>5.6122448979592132</v>
      </c>
      <c r="S81" s="5">
        <f t="shared" si="16"/>
        <v>17.857142857142907</v>
      </c>
      <c r="T81" s="5">
        <f t="shared" si="17"/>
        <v>15.306122448979606</v>
      </c>
      <c r="U81" s="5">
        <f t="shared" si="18"/>
        <v>11.734693877551035</v>
      </c>
      <c r="V81" s="5">
        <f t="shared" si="19"/>
        <v>5.8673469387755439</v>
      </c>
      <c r="W81" s="5">
        <f t="shared" si="20"/>
        <v>28.826530612244955</v>
      </c>
      <c r="X81" s="5">
        <f t="shared" si="21"/>
        <v>12.244897959183696</v>
      </c>
      <c r="Y81" s="5">
        <f t="shared" si="22"/>
        <v>98.505050505050704</v>
      </c>
      <c r="Z81" s="5">
        <f t="shared" si="23"/>
        <v>1.4949494949494968</v>
      </c>
      <c r="AA81" s="5">
        <f t="shared" si="24"/>
        <v>2.3434343434343434</v>
      </c>
    </row>
    <row r="82" spans="1:27" x14ac:dyDescent="0.25">
      <c r="A82" t="s">
        <v>105</v>
      </c>
      <c r="B82" t="s">
        <v>195</v>
      </c>
      <c r="C82" s="7">
        <v>10539</v>
      </c>
      <c r="D82" s="7">
        <v>8504.5701099355701</v>
      </c>
      <c r="E82" s="7">
        <v>10.468476999579901</v>
      </c>
      <c r="F82" s="7">
        <v>299.675386222182</v>
      </c>
      <c r="G82" s="7">
        <v>1210.8256833723101</v>
      </c>
      <c r="H82" s="7">
        <v>1471.0381969795301</v>
      </c>
      <c r="I82" s="7">
        <v>1313.3944740762399</v>
      </c>
      <c r="J82" s="7">
        <v>861.82212660345294</v>
      </c>
      <c r="K82" s="7">
        <v>2188.2036676815701</v>
      </c>
      <c r="L82" s="7">
        <v>1149.1420980007099</v>
      </c>
      <c r="M82" s="7">
        <v>10363.3066043092</v>
      </c>
      <c r="N82" s="7">
        <v>175.69339569081299</v>
      </c>
      <c r="O82" s="7">
        <v>306.53015428508502</v>
      </c>
      <c r="P82" s="5">
        <f t="shared" si="13"/>
        <v>19.303822849078944</v>
      </c>
      <c r="Q82" s="5">
        <f t="shared" si="14"/>
        <v>0.12309237109292535</v>
      </c>
      <c r="R82" s="5">
        <f t="shared" si="15"/>
        <v>3.5236982275221944</v>
      </c>
      <c r="S82" s="5">
        <f t="shared" si="16"/>
        <v>14.237353184468994</v>
      </c>
      <c r="T82" s="5">
        <f t="shared" si="17"/>
        <v>17.297031807180606</v>
      </c>
      <c r="U82" s="5">
        <f t="shared" si="18"/>
        <v>15.443396398623966</v>
      </c>
      <c r="V82" s="5">
        <f t="shared" si="19"/>
        <v>10.133635392065479</v>
      </c>
      <c r="W82" s="5">
        <f t="shared" si="20"/>
        <v>25.729738709839943</v>
      </c>
      <c r="X82" s="5">
        <f t="shared" si="21"/>
        <v>13.512053909205948</v>
      </c>
      <c r="Y82" s="5">
        <f t="shared" si="22"/>
        <v>98.332921570445023</v>
      </c>
      <c r="Z82" s="5">
        <f t="shared" si="23"/>
        <v>1.6670784295551095</v>
      </c>
      <c r="AA82" s="5">
        <f t="shared" si="24"/>
        <v>2.9085316850278491</v>
      </c>
    </row>
    <row r="83" spans="1:27" x14ac:dyDescent="0.25">
      <c r="A83" t="s">
        <v>106</v>
      </c>
      <c r="B83" t="s">
        <v>196</v>
      </c>
      <c r="C83" s="7">
        <v>239</v>
      </c>
      <c r="D83" s="7">
        <v>185</v>
      </c>
      <c r="E83" s="7">
        <v>20</v>
      </c>
      <c r="F83" s="7">
        <v>10</v>
      </c>
      <c r="G83" s="7">
        <v>20</v>
      </c>
      <c r="H83" s="7">
        <v>10</v>
      </c>
      <c r="I83" s="7">
        <v>40</v>
      </c>
      <c r="J83" s="7">
        <v>20</v>
      </c>
      <c r="K83" s="7">
        <v>40</v>
      </c>
      <c r="L83" s="7">
        <v>25</v>
      </c>
      <c r="M83" s="7">
        <v>227</v>
      </c>
      <c r="N83" s="7">
        <v>12</v>
      </c>
      <c r="O83" s="7">
        <v>14</v>
      </c>
      <c r="P83" s="5">
        <f t="shared" si="13"/>
        <v>22.594142259414227</v>
      </c>
      <c r="Q83" s="5">
        <f t="shared" si="14"/>
        <v>10.810810810810811</v>
      </c>
      <c r="R83" s="5">
        <f t="shared" si="15"/>
        <v>5.4054054054054053</v>
      </c>
      <c r="S83" s="5">
        <f t="shared" si="16"/>
        <v>10.810810810810811</v>
      </c>
      <c r="T83" s="5">
        <f t="shared" si="17"/>
        <v>5.4054054054054053</v>
      </c>
      <c r="U83" s="5">
        <f t="shared" si="18"/>
        <v>21.621621621621621</v>
      </c>
      <c r="V83" s="5">
        <f t="shared" si="19"/>
        <v>10.810810810810811</v>
      </c>
      <c r="W83" s="5">
        <f t="shared" si="20"/>
        <v>21.621621621621621</v>
      </c>
      <c r="X83" s="5">
        <f t="shared" si="21"/>
        <v>13.513513513513514</v>
      </c>
      <c r="Y83" s="5">
        <f t="shared" si="22"/>
        <v>94.979079497907946</v>
      </c>
      <c r="Z83" s="5">
        <f t="shared" si="23"/>
        <v>5.02092050209205</v>
      </c>
      <c r="AA83" s="5">
        <f t="shared" si="24"/>
        <v>5.8577405857740583</v>
      </c>
    </row>
    <row r="84" spans="1:27" x14ac:dyDescent="0.25">
      <c r="A84" t="s">
        <v>107</v>
      </c>
      <c r="B84" t="s">
        <v>197</v>
      </c>
      <c r="C84" s="7">
        <v>20722</v>
      </c>
      <c r="D84" s="7">
        <v>16625.5526061665</v>
      </c>
      <c r="E84" s="7">
        <v>3.8473508817154101</v>
      </c>
      <c r="F84" s="7">
        <v>521.96765947265999</v>
      </c>
      <c r="G84" s="7">
        <v>2605.7734512965499</v>
      </c>
      <c r="H84" s="7">
        <v>2807.1867886021901</v>
      </c>
      <c r="I84" s="7">
        <v>2420.4836724059201</v>
      </c>
      <c r="J84" s="7">
        <v>1500.6698279976799</v>
      </c>
      <c r="K84" s="7">
        <v>4166.90169870727</v>
      </c>
      <c r="L84" s="7">
        <v>2598.7221568025402</v>
      </c>
      <c r="M84" s="7">
        <v>19916.350309342801</v>
      </c>
      <c r="N84" s="7">
        <v>805.64969065719504</v>
      </c>
      <c r="O84" s="7">
        <v>1226.71487400869</v>
      </c>
      <c r="P84" s="5">
        <f t="shared" si="13"/>
        <v>19.768590839848951</v>
      </c>
      <c r="Q84" s="5">
        <f t="shared" si="14"/>
        <v>2.3141190989876683E-2</v>
      </c>
      <c r="R84" s="5">
        <f t="shared" si="15"/>
        <v>3.1395507375740372</v>
      </c>
      <c r="S84" s="5">
        <f t="shared" si="16"/>
        <v>15.673304298649631</v>
      </c>
      <c r="T84" s="5">
        <f t="shared" si="17"/>
        <v>16.884772825902886</v>
      </c>
      <c r="U84" s="5">
        <f t="shared" si="18"/>
        <v>14.558816357828313</v>
      </c>
      <c r="V84" s="5">
        <f t="shared" si="19"/>
        <v>9.026285402634219</v>
      </c>
      <c r="W84" s="5">
        <f t="shared" si="20"/>
        <v>25.06323727947392</v>
      </c>
      <c r="X84" s="5">
        <f t="shared" si="21"/>
        <v>15.630891906947269</v>
      </c>
      <c r="Y84" s="5">
        <f t="shared" si="22"/>
        <v>96.112104571676483</v>
      </c>
      <c r="Z84" s="5">
        <f t="shared" si="23"/>
        <v>3.887895428323497</v>
      </c>
      <c r="AA84" s="5">
        <f t="shared" si="24"/>
        <v>5.9198671653734678</v>
      </c>
    </row>
    <row r="85" spans="1:27" x14ac:dyDescent="0.25">
      <c r="A85" t="s">
        <v>108</v>
      </c>
      <c r="B85" t="s">
        <v>198</v>
      </c>
      <c r="C85" s="7">
        <v>14485</v>
      </c>
      <c r="D85" s="7">
        <v>11541.2438289527</v>
      </c>
      <c r="E85" s="7">
        <v>25.846732670790701</v>
      </c>
      <c r="F85" s="7">
        <v>271.41229839153999</v>
      </c>
      <c r="G85" s="7">
        <v>1193.61271782879</v>
      </c>
      <c r="H85" s="7">
        <v>1729.54052338871</v>
      </c>
      <c r="I85" s="7">
        <v>1982.3542038137</v>
      </c>
      <c r="J85" s="7">
        <v>1131.4338056075501</v>
      </c>
      <c r="K85" s="7">
        <v>3076.67457062739</v>
      </c>
      <c r="L85" s="7">
        <v>2130.3689766242201</v>
      </c>
      <c r="M85" s="7">
        <v>13560.7829411723</v>
      </c>
      <c r="N85" s="7">
        <v>924.217058827698</v>
      </c>
      <c r="O85" s="7">
        <v>1431.4605715969701</v>
      </c>
      <c r="P85" s="5">
        <f t="shared" si="13"/>
        <v>20.322790273022438</v>
      </c>
      <c r="Q85" s="5">
        <f t="shared" si="14"/>
        <v>0.22395101475935233</v>
      </c>
      <c r="R85" s="5">
        <f t="shared" si="15"/>
        <v>2.3516728561844191</v>
      </c>
      <c r="S85" s="5">
        <f t="shared" si="16"/>
        <v>10.342149732894979</v>
      </c>
      <c r="T85" s="5">
        <f t="shared" si="17"/>
        <v>14.985737664166962</v>
      </c>
      <c r="U85" s="5">
        <f t="shared" si="18"/>
        <v>17.176261356169505</v>
      </c>
      <c r="V85" s="5">
        <f t="shared" si="19"/>
        <v>9.8033957377211145</v>
      </c>
      <c r="W85" s="5">
        <f t="shared" si="20"/>
        <v>26.658084832322448</v>
      </c>
      <c r="X85" s="5">
        <f t="shared" si="21"/>
        <v>18.458746805781146</v>
      </c>
      <c r="Y85" s="5">
        <f t="shared" si="22"/>
        <v>93.619488720554372</v>
      </c>
      <c r="Z85" s="5">
        <f t="shared" si="23"/>
        <v>6.3805112794456189</v>
      </c>
      <c r="AA85" s="5">
        <f t="shared" si="24"/>
        <v>9.8823650092990682</v>
      </c>
    </row>
    <row r="86" spans="1:27" x14ac:dyDescent="0.25">
      <c r="A86" t="s">
        <v>109</v>
      </c>
      <c r="B86" t="s">
        <v>199</v>
      </c>
      <c r="C86" s="7">
        <v>41341</v>
      </c>
      <c r="D86" s="7">
        <v>32387.526499421001</v>
      </c>
      <c r="E86" s="7">
        <v>22.473481255658101</v>
      </c>
      <c r="F86" s="7">
        <v>687.19738311938499</v>
      </c>
      <c r="G86" s="7">
        <v>1039.7706534029201</v>
      </c>
      <c r="H86" s="7">
        <v>3964.9037496890701</v>
      </c>
      <c r="I86" s="7">
        <v>6098.4993319139803</v>
      </c>
      <c r="J86" s="7">
        <v>6693.3951803272403</v>
      </c>
      <c r="K86" s="7">
        <v>7861.7268549826003</v>
      </c>
      <c r="L86" s="7">
        <v>6019.5598647301804</v>
      </c>
      <c r="M86" s="7">
        <v>38555.447251385704</v>
      </c>
      <c r="N86" s="7">
        <v>2785.5527486143501</v>
      </c>
      <c r="O86" s="7">
        <v>3821.8874238358799</v>
      </c>
      <c r="P86" s="5">
        <f t="shared" si="13"/>
        <v>21.657612299119517</v>
      </c>
      <c r="Q86" s="5">
        <f t="shared" si="14"/>
        <v>6.938931028295682E-2</v>
      </c>
      <c r="R86" s="5">
        <f t="shared" si="15"/>
        <v>2.1217964364511448</v>
      </c>
      <c r="S86" s="5">
        <f t="shared" si="16"/>
        <v>3.210404639642698</v>
      </c>
      <c r="T86" s="5">
        <f t="shared" si="17"/>
        <v>12.242070260474975</v>
      </c>
      <c r="U86" s="5">
        <f t="shared" si="18"/>
        <v>18.829777976478088</v>
      </c>
      <c r="V86" s="5">
        <f t="shared" si="19"/>
        <v>20.666583415831091</v>
      </c>
      <c r="W86" s="5">
        <f t="shared" si="20"/>
        <v>24.2739341490717</v>
      </c>
      <c r="X86" s="5">
        <f t="shared" si="21"/>
        <v>18.586043811767453</v>
      </c>
      <c r="Y86" s="5">
        <f t="shared" si="22"/>
        <v>93.262009267762522</v>
      </c>
      <c r="Z86" s="5">
        <f t="shared" si="23"/>
        <v>6.7379907322376091</v>
      </c>
      <c r="AA86" s="5">
        <f t="shared" si="24"/>
        <v>9.2447870729684336</v>
      </c>
    </row>
    <row r="87" spans="1:27" x14ac:dyDescent="0.25">
      <c r="A87" t="s">
        <v>110</v>
      </c>
      <c r="B87" t="s">
        <v>200</v>
      </c>
      <c r="C87" s="7">
        <v>7628</v>
      </c>
      <c r="D87" s="7">
        <v>6095.4404358172196</v>
      </c>
      <c r="E87" s="7">
        <v>0</v>
      </c>
      <c r="F87" s="7">
        <v>189.552306100002</v>
      </c>
      <c r="G87" s="7">
        <v>624.07094911023603</v>
      </c>
      <c r="H87" s="7">
        <v>1017.78912282827</v>
      </c>
      <c r="I87" s="7">
        <v>1174.7343949327201</v>
      </c>
      <c r="J87" s="7">
        <v>805.04015448904795</v>
      </c>
      <c r="K87" s="7">
        <v>1472.5509295183399</v>
      </c>
      <c r="L87" s="7">
        <v>811.70257883858994</v>
      </c>
      <c r="M87" s="7">
        <v>7550.4637513201096</v>
      </c>
      <c r="N87" s="7">
        <v>77.536248679896701</v>
      </c>
      <c r="O87" s="7">
        <v>138.70867483984901</v>
      </c>
      <c r="P87" s="5">
        <f t="shared" si="13"/>
        <v>20.091237076334302</v>
      </c>
      <c r="Q87" s="5">
        <f t="shared" si="14"/>
        <v>0</v>
      </c>
      <c r="R87" s="5">
        <f t="shared" si="15"/>
        <v>3.1097392894889082</v>
      </c>
      <c r="S87" s="5">
        <f t="shared" si="16"/>
        <v>10.238324132299825</v>
      </c>
      <c r="T87" s="5">
        <f t="shared" si="17"/>
        <v>16.697548496211567</v>
      </c>
      <c r="U87" s="5">
        <f t="shared" si="18"/>
        <v>19.27234639239359</v>
      </c>
      <c r="V87" s="5">
        <f t="shared" si="19"/>
        <v>13.207251600041529</v>
      </c>
      <c r="W87" s="5">
        <f t="shared" si="20"/>
        <v>24.158236718474537</v>
      </c>
      <c r="X87" s="5">
        <f t="shared" si="21"/>
        <v>13.316553371089821</v>
      </c>
      <c r="Y87" s="5">
        <f t="shared" si="22"/>
        <v>98.983531087049158</v>
      </c>
      <c r="Z87" s="5">
        <f t="shared" si="23"/>
        <v>1.016468912950927</v>
      </c>
      <c r="AA87" s="5">
        <f t="shared" si="24"/>
        <v>1.8184147199770451</v>
      </c>
    </row>
    <row r="88" spans="1:27" x14ac:dyDescent="0.25">
      <c r="A88" t="s">
        <v>111</v>
      </c>
      <c r="B88" t="s">
        <v>201</v>
      </c>
      <c r="C88" s="7">
        <v>5412.00000000001</v>
      </c>
      <c r="D88" s="7">
        <v>4219.9648299814298</v>
      </c>
      <c r="E88" s="7">
        <v>20.061781581734301</v>
      </c>
      <c r="F88" s="7">
        <v>135.078802403324</v>
      </c>
      <c r="G88" s="7">
        <v>375.53656710531197</v>
      </c>
      <c r="H88" s="7">
        <v>649.47636680806795</v>
      </c>
      <c r="I88" s="7">
        <v>570.08084227481902</v>
      </c>
      <c r="J88" s="7">
        <v>704.75850247031804</v>
      </c>
      <c r="K88" s="7">
        <v>1018.56810216238</v>
      </c>
      <c r="L88" s="7">
        <v>746.40386517547302</v>
      </c>
      <c r="M88" s="7">
        <v>4986.5833173786104</v>
      </c>
      <c r="N88" s="7">
        <v>425.41668262139899</v>
      </c>
      <c r="O88" s="7">
        <v>520.41571279096502</v>
      </c>
      <c r="P88" s="5">
        <f t="shared" si="13"/>
        <v>22.025779194726127</v>
      </c>
      <c r="Q88" s="5">
        <f t="shared" si="14"/>
        <v>0.47540162987146467</v>
      </c>
      <c r="R88" s="5">
        <f t="shared" si="15"/>
        <v>3.2009461653242837</v>
      </c>
      <c r="S88" s="5">
        <f t="shared" si="16"/>
        <v>8.8990449502624074</v>
      </c>
      <c r="T88" s="5">
        <f t="shared" si="17"/>
        <v>15.390563499339068</v>
      </c>
      <c r="U88" s="5">
        <f t="shared" si="18"/>
        <v>13.509137285329642</v>
      </c>
      <c r="V88" s="5">
        <f t="shared" si="19"/>
        <v>16.700577631909301</v>
      </c>
      <c r="W88" s="5">
        <f t="shared" si="20"/>
        <v>24.136886045253185</v>
      </c>
      <c r="X88" s="5">
        <f t="shared" si="21"/>
        <v>17.687442792710613</v>
      </c>
      <c r="Y88" s="5">
        <f t="shared" si="22"/>
        <v>92.139381326286056</v>
      </c>
      <c r="Z88" s="5">
        <f t="shared" si="23"/>
        <v>7.8606186737139359</v>
      </c>
      <c r="AA88" s="5">
        <f t="shared" si="24"/>
        <v>9.6159592163888412</v>
      </c>
    </row>
    <row r="89" spans="1:27" x14ac:dyDescent="0.25">
      <c r="A89" t="s">
        <v>112</v>
      </c>
      <c r="B89" t="s">
        <v>202</v>
      </c>
      <c r="C89" s="7">
        <v>475</v>
      </c>
      <c r="D89" s="7">
        <v>332.13601532566997</v>
      </c>
      <c r="E89" s="7">
        <v>0</v>
      </c>
      <c r="F89" s="7">
        <v>18.199233716475099</v>
      </c>
      <c r="G89" s="7">
        <v>40.948275862068897</v>
      </c>
      <c r="H89" s="7">
        <v>68.247126436781599</v>
      </c>
      <c r="I89" s="7">
        <v>68.247126436781599</v>
      </c>
      <c r="J89" s="7">
        <v>40.948275862068897</v>
      </c>
      <c r="K89" s="7">
        <v>68.247126436781599</v>
      </c>
      <c r="L89" s="7">
        <v>27.298850574712599</v>
      </c>
      <c r="M89" s="7">
        <v>469.54022988505801</v>
      </c>
      <c r="N89" s="7">
        <v>5.45977011494253</v>
      </c>
      <c r="O89" s="7">
        <v>13.6494252873563</v>
      </c>
      <c r="P89" s="5">
        <f t="shared" si="13"/>
        <v>30.07662835249053</v>
      </c>
      <c r="Q89" s="5">
        <f t="shared" si="14"/>
        <v>0</v>
      </c>
      <c r="R89" s="5">
        <f t="shared" si="15"/>
        <v>5.47945205479453</v>
      </c>
      <c r="S89" s="5">
        <f t="shared" si="16"/>
        <v>12.328767123287671</v>
      </c>
      <c r="T89" s="5">
        <f t="shared" si="17"/>
        <v>20.547945205479483</v>
      </c>
      <c r="U89" s="5">
        <f t="shared" si="18"/>
        <v>20.547945205479483</v>
      </c>
      <c r="V89" s="5">
        <f t="shared" si="19"/>
        <v>12.328767123287671</v>
      </c>
      <c r="W89" s="5">
        <f t="shared" si="20"/>
        <v>20.547945205479483</v>
      </c>
      <c r="X89" s="5">
        <f t="shared" si="21"/>
        <v>8.2191780821917799</v>
      </c>
      <c r="Y89" s="5">
        <f t="shared" si="22"/>
        <v>98.850574712643791</v>
      </c>
      <c r="Z89" s="5">
        <f t="shared" si="23"/>
        <v>1.1494252873563222</v>
      </c>
      <c r="AA89" s="5">
        <f t="shared" si="24"/>
        <v>2.8735632183908</v>
      </c>
    </row>
    <row r="90" spans="1:27" x14ac:dyDescent="0.25">
      <c r="A90" t="s">
        <v>113</v>
      </c>
      <c r="B90" t="s">
        <v>203</v>
      </c>
      <c r="C90" s="7">
        <v>3014</v>
      </c>
      <c r="D90" s="7">
        <v>2310</v>
      </c>
      <c r="E90" s="7">
        <v>15</v>
      </c>
      <c r="F90" s="7">
        <v>110</v>
      </c>
      <c r="G90" s="7">
        <v>275</v>
      </c>
      <c r="H90" s="7">
        <v>375</v>
      </c>
      <c r="I90" s="7">
        <v>295</v>
      </c>
      <c r="J90" s="7">
        <v>250</v>
      </c>
      <c r="K90" s="7">
        <v>645</v>
      </c>
      <c r="L90" s="7">
        <v>345</v>
      </c>
      <c r="M90" s="7">
        <v>2975</v>
      </c>
      <c r="N90" s="7">
        <v>39</v>
      </c>
      <c r="O90" s="7">
        <v>81</v>
      </c>
      <c r="P90" s="5">
        <f t="shared" si="13"/>
        <v>23.357664233576642</v>
      </c>
      <c r="Q90" s="5">
        <f t="shared" si="14"/>
        <v>0.64935064935064934</v>
      </c>
      <c r="R90" s="5">
        <f t="shared" si="15"/>
        <v>4.7619047619047619</v>
      </c>
      <c r="S90" s="5">
        <f t="shared" si="16"/>
        <v>11.904761904761903</v>
      </c>
      <c r="T90" s="5">
        <f t="shared" si="17"/>
        <v>16.233766233766232</v>
      </c>
      <c r="U90" s="5">
        <f t="shared" si="18"/>
        <v>12.770562770562771</v>
      </c>
      <c r="V90" s="5">
        <f t="shared" si="19"/>
        <v>10.822510822510822</v>
      </c>
      <c r="W90" s="5">
        <f t="shared" si="20"/>
        <v>27.922077922077921</v>
      </c>
      <c r="X90" s="5">
        <f t="shared" si="21"/>
        <v>14.935064935064934</v>
      </c>
      <c r="Y90" s="5">
        <f t="shared" si="22"/>
        <v>98.706038487060383</v>
      </c>
      <c r="Z90" s="5">
        <f t="shared" si="23"/>
        <v>1.2939615129396151</v>
      </c>
      <c r="AA90" s="5">
        <f t="shared" si="24"/>
        <v>2.6874585268745852</v>
      </c>
    </row>
    <row r="91" spans="1:27" x14ac:dyDescent="0.25">
      <c r="A91" t="s">
        <v>114</v>
      </c>
      <c r="B91" t="s">
        <v>204</v>
      </c>
      <c r="C91" s="7">
        <v>1307</v>
      </c>
      <c r="D91" s="7">
        <v>1014.27953625748</v>
      </c>
      <c r="E91" s="7">
        <v>0</v>
      </c>
      <c r="F91" s="7">
        <v>14.8598158464281</v>
      </c>
      <c r="G91" s="7">
        <v>118.442757031578</v>
      </c>
      <c r="H91" s="7">
        <v>227.203789770399</v>
      </c>
      <c r="I91" s="7">
        <v>187.12026562979401</v>
      </c>
      <c r="J91" s="7">
        <v>89.075592658016603</v>
      </c>
      <c r="K91" s="7">
        <v>269.249659094224</v>
      </c>
      <c r="L91" s="7">
        <v>108.327656227041</v>
      </c>
      <c r="M91" s="7">
        <v>1293.1524412430999</v>
      </c>
      <c r="N91" s="7">
        <v>13.8475587568948</v>
      </c>
      <c r="O91" s="7">
        <v>26.773563593078698</v>
      </c>
      <c r="P91" s="5">
        <f t="shared" si="13"/>
        <v>22.396362948930374</v>
      </c>
      <c r="Q91" s="5">
        <f t="shared" si="14"/>
        <v>0</v>
      </c>
      <c r="R91" s="5">
        <f t="shared" si="15"/>
        <v>1.4650611902571069</v>
      </c>
      <c r="S91" s="5">
        <f t="shared" si="16"/>
        <v>11.677526046578022</v>
      </c>
      <c r="T91" s="5">
        <f t="shared" si="17"/>
        <v>22.40051008115007</v>
      </c>
      <c r="U91" s="5">
        <f t="shared" si="18"/>
        <v>18.448589263689193</v>
      </c>
      <c r="V91" s="5">
        <f t="shared" si="19"/>
        <v>8.78215417681505</v>
      </c>
      <c r="W91" s="5">
        <f t="shared" si="20"/>
        <v>26.545902728917287</v>
      </c>
      <c r="X91" s="5">
        <f t="shared" si="21"/>
        <v>10.680256512593337</v>
      </c>
      <c r="Y91" s="5">
        <f t="shared" si="22"/>
        <v>98.940508128775818</v>
      </c>
      <c r="Z91" s="5">
        <f t="shared" si="23"/>
        <v>1.0594918712237797</v>
      </c>
      <c r="AA91" s="5">
        <f t="shared" si="24"/>
        <v>2.0484746436938561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COMMUNES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2020-04-09T16:33:48Z</dcterms:created>
  <dcterms:modified xsi:type="dcterms:W3CDTF">2020-04-09T16:36:30Z</dcterms:modified>
</cp:coreProperties>
</file>