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Lyon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P24" i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P30" i="1"/>
  <c r="Q30" i="1"/>
  <c r="R30" i="1"/>
  <c r="S30" i="1"/>
  <c r="T30" i="1"/>
  <c r="U30" i="1"/>
  <c r="V30" i="1"/>
  <c r="W30" i="1"/>
  <c r="X30" i="1"/>
  <c r="Y30" i="1"/>
  <c r="Z30" i="1"/>
  <c r="AA30" i="1"/>
  <c r="P31" i="1"/>
  <c r="Q31" i="1"/>
  <c r="R31" i="1"/>
  <c r="S31" i="1"/>
  <c r="T31" i="1"/>
  <c r="U31" i="1"/>
  <c r="V31" i="1"/>
  <c r="W31" i="1"/>
  <c r="X31" i="1"/>
  <c r="Y31" i="1"/>
  <c r="Z31" i="1"/>
  <c r="AA31" i="1"/>
  <c r="P32" i="1"/>
  <c r="Q32" i="1"/>
  <c r="R32" i="1"/>
  <c r="S32" i="1"/>
  <c r="T32" i="1"/>
  <c r="U32" i="1"/>
  <c r="V32" i="1"/>
  <c r="W32" i="1"/>
  <c r="X32" i="1"/>
  <c r="Y32" i="1"/>
  <c r="Z32" i="1"/>
  <c r="AA32" i="1"/>
  <c r="P33" i="1"/>
  <c r="Q33" i="1"/>
  <c r="R33" i="1"/>
  <c r="S33" i="1"/>
  <c r="T33" i="1"/>
  <c r="U33" i="1"/>
  <c r="V33" i="1"/>
  <c r="W33" i="1"/>
  <c r="X33" i="1"/>
  <c r="Y33" i="1"/>
  <c r="Z33" i="1"/>
  <c r="AA33" i="1"/>
  <c r="P34" i="1"/>
  <c r="Q34" i="1"/>
  <c r="R34" i="1"/>
  <c r="S34" i="1"/>
  <c r="T34" i="1"/>
  <c r="U34" i="1"/>
  <c r="V34" i="1"/>
  <c r="W34" i="1"/>
  <c r="X34" i="1"/>
  <c r="Y34" i="1"/>
  <c r="Z34" i="1"/>
  <c r="AA34" i="1"/>
  <c r="P35" i="1"/>
  <c r="Q35" i="1"/>
  <c r="R35" i="1"/>
  <c r="S35" i="1"/>
  <c r="T35" i="1"/>
  <c r="U35" i="1"/>
  <c r="V35" i="1"/>
  <c r="W35" i="1"/>
  <c r="X35" i="1"/>
  <c r="Y35" i="1"/>
  <c r="Z35" i="1"/>
  <c r="AA35" i="1"/>
  <c r="P36" i="1"/>
  <c r="Q36" i="1"/>
  <c r="R36" i="1"/>
  <c r="S36" i="1"/>
  <c r="T36" i="1"/>
  <c r="U36" i="1"/>
  <c r="V36" i="1"/>
  <c r="W36" i="1"/>
  <c r="X36" i="1"/>
  <c r="Y36" i="1"/>
  <c r="Z36" i="1"/>
  <c r="AA36" i="1"/>
  <c r="P37" i="1"/>
  <c r="Q37" i="1"/>
  <c r="R37" i="1"/>
  <c r="S37" i="1"/>
  <c r="T37" i="1"/>
  <c r="U37" i="1"/>
  <c r="V37" i="1"/>
  <c r="W37" i="1"/>
  <c r="X37" i="1"/>
  <c r="Y37" i="1"/>
  <c r="Z37" i="1"/>
  <c r="AA37" i="1"/>
  <c r="P38" i="1"/>
  <c r="Q38" i="1"/>
  <c r="R38" i="1"/>
  <c r="S38" i="1"/>
  <c r="T38" i="1"/>
  <c r="U38" i="1"/>
  <c r="V38" i="1"/>
  <c r="W38" i="1"/>
  <c r="X38" i="1"/>
  <c r="Y38" i="1"/>
  <c r="Z38" i="1"/>
  <c r="AA38" i="1"/>
  <c r="P39" i="1"/>
  <c r="Q39" i="1"/>
  <c r="R39" i="1"/>
  <c r="S39" i="1"/>
  <c r="T39" i="1"/>
  <c r="U39" i="1"/>
  <c r="V39" i="1"/>
  <c r="W39" i="1"/>
  <c r="X39" i="1"/>
  <c r="Y39" i="1"/>
  <c r="Z39" i="1"/>
  <c r="AA39" i="1"/>
  <c r="P40" i="1"/>
  <c r="Q40" i="1"/>
  <c r="R40" i="1"/>
  <c r="S40" i="1"/>
  <c r="T40" i="1"/>
  <c r="U40" i="1"/>
  <c r="V40" i="1"/>
  <c r="W40" i="1"/>
  <c r="X40" i="1"/>
  <c r="Y40" i="1"/>
  <c r="Z40" i="1"/>
  <c r="AA40" i="1"/>
  <c r="P41" i="1"/>
  <c r="Q41" i="1"/>
  <c r="R41" i="1"/>
  <c r="S41" i="1"/>
  <c r="T41" i="1"/>
  <c r="U41" i="1"/>
  <c r="V41" i="1"/>
  <c r="W41" i="1"/>
  <c r="X41" i="1"/>
  <c r="Y41" i="1"/>
  <c r="Z41" i="1"/>
  <c r="AA41" i="1"/>
  <c r="P42" i="1"/>
  <c r="Q42" i="1"/>
  <c r="R42" i="1"/>
  <c r="S42" i="1"/>
  <c r="T42" i="1"/>
  <c r="U42" i="1"/>
  <c r="V42" i="1"/>
  <c r="W42" i="1"/>
  <c r="X42" i="1"/>
  <c r="Y42" i="1"/>
  <c r="Z42" i="1"/>
  <c r="AA42" i="1"/>
  <c r="P43" i="1"/>
  <c r="Q43" i="1"/>
  <c r="R43" i="1"/>
  <c r="S43" i="1"/>
  <c r="T43" i="1"/>
  <c r="U43" i="1"/>
  <c r="V43" i="1"/>
  <c r="W43" i="1"/>
  <c r="X43" i="1"/>
  <c r="Y43" i="1"/>
  <c r="Z43" i="1"/>
  <c r="AA43" i="1"/>
  <c r="P44" i="1"/>
  <c r="Q44" i="1"/>
  <c r="R44" i="1"/>
  <c r="S44" i="1"/>
  <c r="T44" i="1"/>
  <c r="U44" i="1"/>
  <c r="V44" i="1"/>
  <c r="W44" i="1"/>
  <c r="X44" i="1"/>
  <c r="Y44" i="1"/>
  <c r="Z44" i="1"/>
  <c r="AA44" i="1"/>
  <c r="P45" i="1"/>
  <c r="Q45" i="1"/>
  <c r="R45" i="1"/>
  <c r="S45" i="1"/>
  <c r="T45" i="1"/>
  <c r="U45" i="1"/>
  <c r="V45" i="1"/>
  <c r="W45" i="1"/>
  <c r="X45" i="1"/>
  <c r="Y45" i="1"/>
  <c r="Z45" i="1"/>
  <c r="AA45" i="1"/>
  <c r="P46" i="1"/>
  <c r="Q46" i="1"/>
  <c r="R46" i="1"/>
  <c r="S46" i="1"/>
  <c r="T46" i="1"/>
  <c r="U46" i="1"/>
  <c r="V46" i="1"/>
  <c r="W46" i="1"/>
  <c r="X46" i="1"/>
  <c r="Y46" i="1"/>
  <c r="Z46" i="1"/>
  <c r="AA46" i="1"/>
  <c r="P47" i="1"/>
  <c r="Q47" i="1"/>
  <c r="R47" i="1"/>
  <c r="S47" i="1"/>
  <c r="T47" i="1"/>
  <c r="U47" i="1"/>
  <c r="V47" i="1"/>
  <c r="W47" i="1"/>
  <c r="X47" i="1"/>
  <c r="Y47" i="1"/>
  <c r="Z47" i="1"/>
  <c r="AA47" i="1"/>
  <c r="P48" i="1"/>
  <c r="Q48" i="1"/>
  <c r="R48" i="1"/>
  <c r="S48" i="1"/>
  <c r="T48" i="1"/>
  <c r="U48" i="1"/>
  <c r="V48" i="1"/>
  <c r="W48" i="1"/>
  <c r="X48" i="1"/>
  <c r="Y48" i="1"/>
  <c r="Z48" i="1"/>
  <c r="AA48" i="1"/>
  <c r="P49" i="1"/>
  <c r="Q49" i="1"/>
  <c r="R49" i="1"/>
  <c r="S49" i="1"/>
  <c r="T49" i="1"/>
  <c r="U49" i="1"/>
  <c r="V49" i="1"/>
  <c r="W49" i="1"/>
  <c r="X49" i="1"/>
  <c r="Y49" i="1"/>
  <c r="Z49" i="1"/>
  <c r="AA49" i="1"/>
  <c r="P50" i="1"/>
  <c r="Q50" i="1"/>
  <c r="R50" i="1"/>
  <c r="S50" i="1"/>
  <c r="T50" i="1"/>
  <c r="U50" i="1"/>
  <c r="V50" i="1"/>
  <c r="W50" i="1"/>
  <c r="X50" i="1"/>
  <c r="Y50" i="1"/>
  <c r="Z50" i="1"/>
  <c r="AA50" i="1"/>
  <c r="P51" i="1"/>
  <c r="Q51" i="1"/>
  <c r="R51" i="1"/>
  <c r="S51" i="1"/>
  <c r="T51" i="1"/>
  <c r="U51" i="1"/>
  <c r="V51" i="1"/>
  <c r="W51" i="1"/>
  <c r="X51" i="1"/>
  <c r="Y51" i="1"/>
  <c r="Z51" i="1"/>
  <c r="AA51" i="1"/>
  <c r="P52" i="1"/>
  <c r="Q52" i="1"/>
  <c r="R52" i="1"/>
  <c r="S52" i="1"/>
  <c r="T52" i="1"/>
  <c r="U52" i="1"/>
  <c r="V52" i="1"/>
  <c r="W52" i="1"/>
  <c r="X52" i="1"/>
  <c r="Y52" i="1"/>
  <c r="Z52" i="1"/>
  <c r="AA52" i="1"/>
  <c r="P53" i="1"/>
  <c r="Q53" i="1"/>
  <c r="R53" i="1"/>
  <c r="S53" i="1"/>
  <c r="T53" i="1"/>
  <c r="U53" i="1"/>
  <c r="V53" i="1"/>
  <c r="W53" i="1"/>
  <c r="X53" i="1"/>
  <c r="Y53" i="1"/>
  <c r="Z53" i="1"/>
  <c r="AA53" i="1"/>
  <c r="P54" i="1"/>
  <c r="Q54" i="1"/>
  <c r="R54" i="1"/>
  <c r="S54" i="1"/>
  <c r="T54" i="1"/>
  <c r="U54" i="1"/>
  <c r="V54" i="1"/>
  <c r="W54" i="1"/>
  <c r="X54" i="1"/>
  <c r="Y54" i="1"/>
  <c r="Z54" i="1"/>
  <c r="AA54" i="1"/>
  <c r="P55" i="1"/>
  <c r="Q55" i="1"/>
  <c r="R55" i="1"/>
  <c r="S55" i="1"/>
  <c r="T55" i="1"/>
  <c r="U55" i="1"/>
  <c r="V55" i="1"/>
  <c r="W55" i="1"/>
  <c r="X55" i="1"/>
  <c r="Y55" i="1"/>
  <c r="Z55" i="1"/>
  <c r="AA55" i="1"/>
  <c r="P56" i="1"/>
  <c r="Q56" i="1"/>
  <c r="R56" i="1"/>
  <c r="S56" i="1"/>
  <c r="T56" i="1"/>
  <c r="U56" i="1"/>
  <c r="V56" i="1"/>
  <c r="W56" i="1"/>
  <c r="X56" i="1"/>
  <c r="Y56" i="1"/>
  <c r="Z56" i="1"/>
  <c r="AA56" i="1"/>
  <c r="P57" i="1"/>
  <c r="Q57" i="1"/>
  <c r="R57" i="1"/>
  <c r="S57" i="1"/>
  <c r="T57" i="1"/>
  <c r="U57" i="1"/>
  <c r="V57" i="1"/>
  <c r="W57" i="1"/>
  <c r="X57" i="1"/>
  <c r="Y57" i="1"/>
  <c r="Z57" i="1"/>
  <c r="AA57" i="1"/>
  <c r="P58" i="1"/>
  <c r="Q58" i="1"/>
  <c r="R58" i="1"/>
  <c r="S58" i="1"/>
  <c r="T58" i="1"/>
  <c r="U58" i="1"/>
  <c r="V58" i="1"/>
  <c r="W58" i="1"/>
  <c r="X58" i="1"/>
  <c r="Y58" i="1"/>
  <c r="Z58" i="1"/>
  <c r="AA58" i="1"/>
  <c r="P59" i="1"/>
  <c r="Q59" i="1"/>
  <c r="R59" i="1"/>
  <c r="S59" i="1"/>
  <c r="T59" i="1"/>
  <c r="U59" i="1"/>
  <c r="V59" i="1"/>
  <c r="W59" i="1"/>
  <c r="X59" i="1"/>
  <c r="Y59" i="1"/>
  <c r="Z59" i="1"/>
  <c r="AA59" i="1"/>
  <c r="P60" i="1"/>
  <c r="Q60" i="1"/>
  <c r="R60" i="1"/>
  <c r="S60" i="1"/>
  <c r="T60" i="1"/>
  <c r="U60" i="1"/>
  <c r="V60" i="1"/>
  <c r="W60" i="1"/>
  <c r="X60" i="1"/>
  <c r="Y60" i="1"/>
  <c r="Z60" i="1"/>
  <c r="AA60" i="1"/>
  <c r="P61" i="1"/>
  <c r="Q61" i="1"/>
  <c r="R61" i="1"/>
  <c r="S61" i="1"/>
  <c r="T61" i="1"/>
  <c r="U61" i="1"/>
  <c r="V61" i="1"/>
  <c r="W61" i="1"/>
  <c r="X61" i="1"/>
  <c r="Y61" i="1"/>
  <c r="Z61" i="1"/>
  <c r="AA61" i="1"/>
  <c r="P62" i="1"/>
  <c r="Q62" i="1"/>
  <c r="R62" i="1"/>
  <c r="S62" i="1"/>
  <c r="T62" i="1"/>
  <c r="U62" i="1"/>
  <c r="V62" i="1"/>
  <c r="W62" i="1"/>
  <c r="X62" i="1"/>
  <c r="Y62" i="1"/>
  <c r="Z62" i="1"/>
  <c r="AA62" i="1"/>
  <c r="P63" i="1"/>
  <c r="Q63" i="1"/>
  <c r="R63" i="1"/>
  <c r="S63" i="1"/>
  <c r="T63" i="1"/>
  <c r="U63" i="1"/>
  <c r="V63" i="1"/>
  <c r="W63" i="1"/>
  <c r="X63" i="1"/>
  <c r="Y63" i="1"/>
  <c r="Z63" i="1"/>
  <c r="AA63" i="1"/>
  <c r="P64" i="1"/>
  <c r="Q64" i="1"/>
  <c r="R64" i="1"/>
  <c r="S64" i="1"/>
  <c r="T64" i="1"/>
  <c r="U64" i="1"/>
  <c r="V64" i="1"/>
  <c r="W64" i="1"/>
  <c r="X64" i="1"/>
  <c r="Y64" i="1"/>
  <c r="Z64" i="1"/>
  <c r="AA64" i="1"/>
  <c r="P65" i="1"/>
  <c r="Q65" i="1"/>
  <c r="R65" i="1"/>
  <c r="S65" i="1"/>
  <c r="T65" i="1"/>
  <c r="U65" i="1"/>
  <c r="V65" i="1"/>
  <c r="W65" i="1"/>
  <c r="X65" i="1"/>
  <c r="Y65" i="1"/>
  <c r="Z65" i="1"/>
  <c r="AA65" i="1"/>
  <c r="P66" i="1"/>
  <c r="Q66" i="1"/>
  <c r="R66" i="1"/>
  <c r="S66" i="1"/>
  <c r="T66" i="1"/>
  <c r="U66" i="1"/>
  <c r="V66" i="1"/>
  <c r="W66" i="1"/>
  <c r="X66" i="1"/>
  <c r="Y66" i="1"/>
  <c r="Z66" i="1"/>
  <c r="AA66" i="1"/>
  <c r="P67" i="1"/>
  <c r="Q67" i="1"/>
  <c r="R67" i="1"/>
  <c r="S67" i="1"/>
  <c r="T67" i="1"/>
  <c r="U67" i="1"/>
  <c r="V67" i="1"/>
  <c r="W67" i="1"/>
  <c r="X67" i="1"/>
  <c r="Y67" i="1"/>
  <c r="Z67" i="1"/>
  <c r="AA67" i="1"/>
  <c r="P68" i="1"/>
  <c r="Q68" i="1"/>
  <c r="R68" i="1"/>
  <c r="S68" i="1"/>
  <c r="T68" i="1"/>
  <c r="U68" i="1"/>
  <c r="V68" i="1"/>
  <c r="W68" i="1"/>
  <c r="X68" i="1"/>
  <c r="Y68" i="1"/>
  <c r="Z68" i="1"/>
  <c r="AA68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<sst xmlns="http://schemas.openxmlformats.org/spreadsheetml/2006/main" count="161" uniqueCount="161">
  <si>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</si>
  <si>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</si>
  <si>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</si>
  <si>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</si>
  <si>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</si>
  <si>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</si>
  <si>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</si>
  <si>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</si>
  <si>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</si>
  <si>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</si>
  <si>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</si>
  <si>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</si>
  <si>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</si>
  <si>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</si>
  <si>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</si>
  <si>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</si>
  <si>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</si>
  <si>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</si>
  <si>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</si>
  <si>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</si>
  <si>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</si>
  <si>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</si>
  <si>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</si>
  <si>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</si>
  <si>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</si>
  <si>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69003</t>
  </si>
  <si>
    <t>69029</t>
  </si>
  <si>
    <t>69033</t>
  </si>
  <si>
    <t>69034</t>
  </si>
  <si>
    <t>69040</t>
  </si>
  <si>
    <t>69044</t>
  </si>
  <si>
    <t>69046</t>
  </si>
  <si>
    <t>69063</t>
  </si>
  <si>
    <t>69068</t>
  </si>
  <si>
    <t>69069</t>
  </si>
  <si>
    <t>69071</t>
  </si>
  <si>
    <t>69072</t>
  </si>
  <si>
    <t>69081</t>
  </si>
  <si>
    <t>69085</t>
  </si>
  <si>
    <t>69087</t>
  </si>
  <si>
    <t>69088</t>
  </si>
  <si>
    <t>69089</t>
  </si>
  <si>
    <t>69091</t>
  </si>
  <si>
    <t>69096</t>
  </si>
  <si>
    <t>69100</t>
  </si>
  <si>
    <t>69116</t>
  </si>
  <si>
    <t>69117</t>
  </si>
  <si>
    <t>69127</t>
  </si>
  <si>
    <t>69142</t>
  </si>
  <si>
    <t>69143</t>
  </si>
  <si>
    <t>69149</t>
  </si>
  <si>
    <t>69152</t>
  </si>
  <si>
    <t>69153</t>
  </si>
  <si>
    <t>69163</t>
  </si>
  <si>
    <t>69168</t>
  </si>
  <si>
    <t>69191</t>
  </si>
  <si>
    <t>69194</t>
  </si>
  <si>
    <t>69199</t>
  </si>
  <si>
    <t>69202</t>
  </si>
  <si>
    <t>69204</t>
  </si>
  <si>
    <t>69205</t>
  </si>
  <si>
    <t>69207</t>
  </si>
  <si>
    <t>69233</t>
  </si>
  <si>
    <t>69244</t>
  </si>
  <si>
    <t>69250</t>
  </si>
  <si>
    <t>69256</t>
  </si>
  <si>
    <t>69259</t>
  </si>
  <si>
    <t>69260</t>
  </si>
  <si>
    <t>69266</t>
  </si>
  <si>
    <t>69271</t>
  </si>
  <si>
    <t>69273</t>
  </si>
  <si>
    <t>69275</t>
  </si>
  <si>
    <t>69276</t>
  </si>
  <si>
    <t>69278</t>
  </si>
  <si>
    <t>69279</t>
  </si>
  <si>
    <t>69282</t>
  </si>
  <si>
    <t>69283</t>
  </si>
  <si>
    <t>69284</t>
  </si>
  <si>
    <t>69286</t>
  </si>
  <si>
    <t>69290</t>
  </si>
  <si>
    <t>69292</t>
  </si>
  <si>
    <t>69293</t>
  </si>
  <si>
    <t>69296</t>
  </si>
  <si>
    <t>69381</t>
  </si>
  <si>
    <t>69382</t>
  </si>
  <si>
    <t>69383</t>
  </si>
  <si>
    <t>69384</t>
  </si>
  <si>
    <t>69385</t>
  </si>
  <si>
    <t>69386</t>
  </si>
  <si>
    <t>69387</t>
  </si>
  <si>
    <t>69388</t>
  </si>
  <si>
    <t>69389</t>
  </si>
  <si>
    <t>Albigny-sur-Saône</t>
  </si>
  <si>
    <t>Bron</t>
  </si>
  <si>
    <t>Cailloux-sur-Fontaines</t>
  </si>
  <si>
    <t>Caluire-et-Cuire</t>
  </si>
  <si>
    <t>Champagne-au-Mont-d'Or</t>
  </si>
  <si>
    <t>Charbonnières-les-Bains</t>
  </si>
  <si>
    <t>Charly</t>
  </si>
  <si>
    <t>Collonges-au-Mont-d'Or</t>
  </si>
  <si>
    <t>Couzon-au-Mont-d'Or</t>
  </si>
  <si>
    <t>Craponne</t>
  </si>
  <si>
    <t>Curis-au-Mont-d'Or</t>
  </si>
  <si>
    <t>Dardilly</t>
  </si>
  <si>
    <t>Écully</t>
  </si>
  <si>
    <t>Fleurieu-sur-Saône</t>
  </si>
  <si>
    <t>Fontaines-Saint-Martin</t>
  </si>
  <si>
    <t>Fontaines-sur-Saône</t>
  </si>
  <si>
    <t>Francheville</t>
  </si>
  <si>
    <t>Givors</t>
  </si>
  <si>
    <t>Grigny</t>
  </si>
  <si>
    <t>Irigny</t>
  </si>
  <si>
    <t>Limonest</t>
  </si>
  <si>
    <t>Lissieu</t>
  </si>
  <si>
    <t>Marcy-l'Étoile</t>
  </si>
  <si>
    <t>La Mulatière</t>
  </si>
  <si>
    <t>Neuville-sur-Saône</t>
  </si>
  <si>
    <t>Oullins</t>
  </si>
  <si>
    <t>Pierre-Bénite</t>
  </si>
  <si>
    <t>Poleymieux-au-Mont-d'Or</t>
  </si>
  <si>
    <t>Quincieux</t>
  </si>
  <si>
    <t>Rochetaillée-sur-Saône</t>
  </si>
  <si>
    <t>Saint-Cyr-au-Mont-d'Or</t>
  </si>
  <si>
    <t>Saint-Didier-au-Mont-d'Or</t>
  </si>
  <si>
    <t>Saint-Fons</t>
  </si>
  <si>
    <t>Sainte-Foy-lès-Lyon</t>
  </si>
  <si>
    <t>Saint-Genis-Laval</t>
  </si>
  <si>
    <t>Saint-Genis-les-Ollières</t>
  </si>
  <si>
    <t>Saint-Germain-au-Mont-d'Or</t>
  </si>
  <si>
    <t>Saint-Romain-au-Mont-d'Or</t>
  </si>
  <si>
    <t>Tassin-la-Demi-Lune</t>
  </si>
  <si>
    <t>La Tour-de-Salvagny</t>
  </si>
  <si>
    <t>Vaulx-en-Velin</t>
  </si>
  <si>
    <t>Vénissieux</t>
  </si>
  <si>
    <t>Vernaison</t>
  </si>
  <si>
    <t>Villeurbanne</t>
  </si>
  <si>
    <t>Chassieu</t>
  </si>
  <si>
    <t>Corbas</t>
  </si>
  <si>
    <t>Décines-Charpieu</t>
  </si>
  <si>
    <t>Feyzin</t>
  </si>
  <si>
    <t>Genay</t>
  </si>
  <si>
    <t>Jonage</t>
  </si>
  <si>
    <t>Meyzieu</t>
  </si>
  <si>
    <t>Mions</t>
  </si>
  <si>
    <t>Montanay</t>
  </si>
  <si>
    <t>Rillieux-la-Pape</t>
  </si>
  <si>
    <t>Saint-Priest</t>
  </si>
  <si>
    <t>Sathonay-Camp</t>
  </si>
  <si>
    <t>Sathonay-Village</t>
  </si>
  <si>
    <t>Solaize</t>
  </si>
  <si>
    <t>Lyon 1er Arrondissement</t>
  </si>
  <si>
    <t>Lyon 2e Arrondissement</t>
  </si>
  <si>
    <t>Lyon 3e Arrondissement</t>
  </si>
  <si>
    <t>Lyon 4e Arrondissement</t>
  </si>
  <si>
    <t>Lyon 5e Arrondissement</t>
  </si>
  <si>
    <t>Lyon 6e Arrondissement</t>
  </si>
  <si>
    <t>Lyon 7e Arrondissement</t>
  </si>
  <si>
    <t>Lyon 8e Arrondissement</t>
  </si>
  <si>
    <t>Lyon 9e Arrondissement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</si>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</sst>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8"/>
  <sheetViews>
    <sheetView tabSelected="1" workbookViewId="0"/>
  </sheetViews>
  <sheetFormatPr baseColWidth="10" defaultColWidth="14.7109375" defaultRowHeight="15" x14ac:dyDescent="0.25"/>
  <cols>
    <col min="2" max="2" width="26.85546875" bestFit="1" customWidth="1"/>
    <col min="3" max="15" width="14.7109375" style="7"/>
    <col min="16" max="27" width="14.7109375" style="5"/>
  </cols>
  <sheetData>
    <row r="1" spans="1:27" s="4" customFormat="1" ht="75" x14ac:dyDescent="0.25">
      <c r="A1" s="1" t="s">
        <v>159</v>
      </c>
      <c r="B1" s="2" t="s">
        <v>24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160</v>
      </c>
      <c r="M1" s="6" t="s">
        <v>9</v>
      </c>
      <c r="N1" s="6" t="s">
        <v>10</v>
      </c>
      <c r="O1" s="6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92</v>
      </c>
      <c r="C2" s="7">
        <v>2833.00000000001</v>
      </c>
      <c r="D2" s="7">
        <v>2384.4778742641001</v>
      </c>
      <c r="E2" s="7">
        <v>5.0519657060480299</v>
      </c>
      <c r="F2" s="7">
        <v>90.578921925211702</v>
      </c>
      <c r="G2" s="7">
        <v>270.08964298946302</v>
      </c>
      <c r="H2" s="7">
        <v>310.14732112724403</v>
      </c>
      <c r="I2" s="7">
        <v>324.65634207160599</v>
      </c>
      <c r="J2" s="7">
        <v>178.86128951586701</v>
      </c>
      <c r="K2" s="7">
        <v>883.872192432612</v>
      </c>
      <c r="L2" s="7">
        <v>321.22019849605198</v>
      </c>
      <c r="M2" s="7">
        <v>2665.5680573464101</v>
      </c>
      <c r="N2" s="7">
        <v>167.43194265359901</v>
      </c>
      <c r="O2" s="7">
        <v>244.14192549769601</v>
      </c>
      <c r="P2" s="5">
        <f>(C2-D2)/C2*100</f>
        <v>15.832055267769441</v>
      </c>
      <c r="Q2" s="5">
        <f>E2/$D2*100</f>
        <v>0.2118688439332729</v>
      </c>
      <c r="R2" s="5">
        <f t="shared" ref="R2:X2" si="0">F2/$D2*100</f>
        <v>3.7986899732993433</v>
      </c>
      <c r="S2" s="5">
        <f t="shared" si="0"/>
        <v>11.326993045503446</v>
      </c>
      <c r="T2" s="5">
        <f t="shared" si="0"/>
        <v>13.006928035470322</v>
      </c>
      <c r="U2" s="5">
        <f t="shared" si="0"/>
        <v>13.615405937528429</v>
      </c>
      <c r="V2" s="5">
        <f t="shared" si="0"/>
        <v>7.5010672754121224</v>
      </c>
      <c r="W2" s="5">
        <f t="shared" si="0"/>
        <v>37.06774560470155</v>
      </c>
      <c r="X2" s="5">
        <f t="shared" si="0"/>
        <v>13.471301284151663</v>
      </c>
      <c r="Y2" s="5">
        <f>M2/C2*100</f>
        <v>94.089942017169108</v>
      </c>
      <c r="Z2" s="5">
        <f>N2/C2*100</f>
        <v>5.9100579828308648</v>
      </c>
      <c r="AA2" s="5">
        <f>O2/C2*100</f>
        <v>8.6177876984714139</v>
      </c>
    </row>
    <row r="3" spans="1:27" x14ac:dyDescent="0.25">
      <c r="A3" t="s">
        <v>26</v>
      </c>
      <c r="B3" t="s">
        <v>93</v>
      </c>
      <c r="C3" s="7">
        <v>41060</v>
      </c>
      <c r="D3" s="7">
        <v>32879.854281593602</v>
      </c>
      <c r="E3" s="7">
        <v>0</v>
      </c>
      <c r="F3" s="7">
        <v>904.995648146863</v>
      </c>
      <c r="G3" s="7">
        <v>3484.5479724461502</v>
      </c>
      <c r="H3" s="7">
        <v>4860.4806271308398</v>
      </c>
      <c r="I3" s="7">
        <v>5616.5174066939999</v>
      </c>
      <c r="J3" s="7">
        <v>3618.8586895267999</v>
      </c>
      <c r="K3" s="7">
        <v>7665.7285142610699</v>
      </c>
      <c r="L3" s="7">
        <v>6728.7254233878402</v>
      </c>
      <c r="M3" s="7">
        <v>35843.821434327998</v>
      </c>
      <c r="N3" s="7">
        <v>5216.1785656719903</v>
      </c>
      <c r="O3" s="7">
        <v>7599.8782305425702</v>
      </c>
      <c r="P3" s="5">
        <f t="shared" ref="P3:P66" si="1">(C3-D3)/C3*100</f>
        <v>19.922420161730148</v>
      </c>
      <c r="Q3" s="5">
        <f t="shared" ref="Q3:Q66" si="2">E3/$D3*100</f>
        <v>0</v>
      </c>
      <c r="R3" s="5">
        <f t="shared" ref="R3:R66" si="3">F3/$D3*100</f>
        <v>2.7524320527584778</v>
      </c>
      <c r="S3" s="5">
        <f t="shared" ref="S3:S66" si="4">G3/$D3*100</f>
        <v>10.597820606512927</v>
      </c>
      <c r="T3" s="5">
        <f t="shared" ref="T3:T66" si="5">H3/$D3*100</f>
        <v>14.782549172828222</v>
      </c>
      <c r="U3" s="5">
        <f t="shared" ref="U3:U66" si="6">I3/$D3*100</f>
        <v>17.081941296309726</v>
      </c>
      <c r="V3" s="5">
        <f t="shared" ref="V3:V66" si="7">J3/$D3*100</f>
        <v>11.00630999922851</v>
      </c>
      <c r="W3" s="5">
        <f t="shared" ref="W3:W66" si="8">K3/$D3*100</f>
        <v>23.314362796773111</v>
      </c>
      <c r="X3" s="5">
        <f t="shared" ref="X3:X66" si="9">L3/$D3*100</f>
        <v>20.464584075588903</v>
      </c>
      <c r="Y3" s="5">
        <f t="shared" ref="Y3:Y66" si="10">M3/C3*100</f>
        <v>87.296204175177778</v>
      </c>
      <c r="Z3" s="5">
        <f t="shared" ref="Z3:Z66" si="11">N3/C3*100</f>
        <v>12.703795824822187</v>
      </c>
      <c r="AA3" s="5">
        <f t="shared" ref="AA3:AA66" si="12">O3/C3*100</f>
        <v>18.509201730498223</v>
      </c>
    </row>
    <row r="4" spans="1:27" x14ac:dyDescent="0.25">
      <c r="A4" t="s">
        <v>27</v>
      </c>
      <c r="B4" t="s">
        <v>94</v>
      </c>
      <c r="C4" s="7">
        <v>2642.00000000001</v>
      </c>
      <c r="D4" s="7">
        <v>2056.01123673032</v>
      </c>
      <c r="E4" s="7">
        <v>37.241424851869802</v>
      </c>
      <c r="F4" s="7">
        <v>176.908806452058</v>
      </c>
      <c r="G4" s="7">
        <v>433.00816401479102</v>
      </c>
      <c r="H4" s="7">
        <v>374.43884805637799</v>
      </c>
      <c r="I4" s="7">
        <v>242.685161526185</v>
      </c>
      <c r="J4" s="7">
        <v>114.981015339496</v>
      </c>
      <c r="K4" s="7">
        <v>440.96293764338799</v>
      </c>
      <c r="L4" s="7">
        <v>235.78487884615001</v>
      </c>
      <c r="M4" s="7">
        <v>2582.9380050226</v>
      </c>
      <c r="N4" s="7">
        <v>59.061994977407203</v>
      </c>
      <c r="O4" s="7">
        <v>85.483029128051399</v>
      </c>
      <c r="P4" s="5">
        <f t="shared" si="1"/>
        <v>22.179741228981371</v>
      </c>
      <c r="Q4" s="5">
        <f t="shared" si="2"/>
        <v>1.8113434492262277</v>
      </c>
      <c r="R4" s="5">
        <f t="shared" si="3"/>
        <v>8.6044669061924264</v>
      </c>
      <c r="S4" s="5">
        <f t="shared" si="4"/>
        <v>21.0605932632647</v>
      </c>
      <c r="T4" s="5">
        <f t="shared" si="5"/>
        <v>18.211906694238163</v>
      </c>
      <c r="U4" s="5">
        <f t="shared" si="6"/>
        <v>11.803688481397984</v>
      </c>
      <c r="V4" s="5">
        <f t="shared" si="7"/>
        <v>5.5924312710639956</v>
      </c>
      <c r="W4" s="5">
        <f t="shared" si="8"/>
        <v>21.447496480838911</v>
      </c>
      <c r="X4" s="5">
        <f t="shared" si="9"/>
        <v>11.468073453777389</v>
      </c>
      <c r="Y4" s="5">
        <f t="shared" si="10"/>
        <v>97.764496783595391</v>
      </c>
      <c r="Z4" s="5">
        <f t="shared" si="11"/>
        <v>2.2355032164045037</v>
      </c>
      <c r="AA4" s="5">
        <f t="shared" si="12"/>
        <v>3.2355423591238108</v>
      </c>
    </row>
    <row r="5" spans="1:27" x14ac:dyDescent="0.25">
      <c r="A5" t="s">
        <v>28</v>
      </c>
      <c r="B5" t="s">
        <v>95</v>
      </c>
      <c r="C5" s="7">
        <v>42915</v>
      </c>
      <c r="D5" s="7">
        <v>34985.894624227403</v>
      </c>
      <c r="E5" s="7">
        <v>4.2431259959371097</v>
      </c>
      <c r="F5" s="7">
        <v>1131.5187941106601</v>
      </c>
      <c r="G5" s="7">
        <v>5466.6406090812097</v>
      </c>
      <c r="H5" s="7">
        <v>5760.5777824425204</v>
      </c>
      <c r="I5" s="7">
        <v>4759.1108439296304</v>
      </c>
      <c r="J5" s="7">
        <v>2575.79230292692</v>
      </c>
      <c r="K5" s="7">
        <v>10130.6743938566</v>
      </c>
      <c r="L5" s="7">
        <v>5157.33677188398</v>
      </c>
      <c r="M5" s="7">
        <v>40071.500045111301</v>
      </c>
      <c r="N5" s="7">
        <v>2843.4999548886699</v>
      </c>
      <c r="O5" s="7">
        <v>4045.19106490986</v>
      </c>
      <c r="P5" s="5">
        <f t="shared" si="1"/>
        <v>18.476302867931018</v>
      </c>
      <c r="Q5" s="5">
        <f t="shared" si="2"/>
        <v>1.212810488773034E-2</v>
      </c>
      <c r="R5" s="5">
        <f t="shared" si="3"/>
        <v>3.2342142633880058</v>
      </c>
      <c r="S5" s="5">
        <f t="shared" si="4"/>
        <v>15.625270320501144</v>
      </c>
      <c r="T5" s="5">
        <f t="shared" si="5"/>
        <v>16.465429408952069</v>
      </c>
      <c r="U5" s="5">
        <f t="shared" si="6"/>
        <v>13.602941685630046</v>
      </c>
      <c r="V5" s="5">
        <f t="shared" si="7"/>
        <v>7.3623736954355552</v>
      </c>
      <c r="W5" s="5">
        <f t="shared" si="8"/>
        <v>28.956453744193244</v>
      </c>
      <c r="X5" s="5">
        <f t="shared" si="9"/>
        <v>14.74118877701236</v>
      </c>
      <c r="Y5" s="5">
        <f t="shared" si="10"/>
        <v>93.374111721102878</v>
      </c>
      <c r="Z5" s="5">
        <f t="shared" si="11"/>
        <v>6.6258882788970519</v>
      </c>
      <c r="AA5" s="5">
        <f t="shared" si="12"/>
        <v>9.4260539785852497</v>
      </c>
    </row>
    <row r="6" spans="1:27" x14ac:dyDescent="0.25">
      <c r="A6" t="s">
        <v>29</v>
      </c>
      <c r="B6" t="s">
        <v>96</v>
      </c>
      <c r="C6" s="7">
        <v>5603.00000000001</v>
      </c>
      <c r="D6" s="7">
        <v>4507.0059537431598</v>
      </c>
      <c r="E6" s="7">
        <v>0</v>
      </c>
      <c r="F6" s="7">
        <v>141.984405455982</v>
      </c>
      <c r="G6" s="7">
        <v>603.43372318792501</v>
      </c>
      <c r="H6" s="7">
        <v>613.57546643478099</v>
      </c>
      <c r="I6" s="7">
        <v>765.701615137619</v>
      </c>
      <c r="J6" s="7">
        <v>395.45681756195199</v>
      </c>
      <c r="K6" s="7">
        <v>1394.06140576597</v>
      </c>
      <c r="L6" s="7">
        <v>592.79252019892999</v>
      </c>
      <c r="M6" s="7">
        <v>5266.8080730164502</v>
      </c>
      <c r="N6" s="7">
        <v>336.19192698356102</v>
      </c>
      <c r="O6" s="7">
        <v>527.87087434913701</v>
      </c>
      <c r="P6" s="5">
        <f t="shared" si="1"/>
        <v>19.560843231426883</v>
      </c>
      <c r="Q6" s="5">
        <f t="shared" si="2"/>
        <v>0</v>
      </c>
      <c r="R6" s="5">
        <f t="shared" si="3"/>
        <v>3.1503043686476842</v>
      </c>
      <c r="S6" s="5">
        <f t="shared" si="4"/>
        <v>13.388793566752694</v>
      </c>
      <c r="T6" s="5">
        <f t="shared" si="5"/>
        <v>13.613815307370386</v>
      </c>
      <c r="U6" s="5">
        <f t="shared" si="6"/>
        <v>16.989141416635768</v>
      </c>
      <c r="V6" s="5">
        <f t="shared" si="7"/>
        <v>8.7742688077329269</v>
      </c>
      <c r="W6" s="5">
        <f t="shared" si="8"/>
        <v>30.930986559007621</v>
      </c>
      <c r="X6" s="5">
        <f t="shared" si="9"/>
        <v>13.152689973852901</v>
      </c>
      <c r="Y6" s="5">
        <f t="shared" si="10"/>
        <v>93.999787132187052</v>
      </c>
      <c r="Z6" s="5">
        <f t="shared" si="11"/>
        <v>6.0002128678129649</v>
      </c>
      <c r="AA6" s="5">
        <f t="shared" si="12"/>
        <v>9.4212185320209905</v>
      </c>
    </row>
    <row r="7" spans="1:27" x14ac:dyDescent="0.25">
      <c r="A7" t="s">
        <v>30</v>
      </c>
      <c r="B7" t="s">
        <v>97</v>
      </c>
      <c r="C7" s="7">
        <v>5016.00000000001</v>
      </c>
      <c r="D7" s="7">
        <v>4082.99607218355</v>
      </c>
      <c r="E7" s="7">
        <v>0</v>
      </c>
      <c r="F7" s="7">
        <v>234.81150345185699</v>
      </c>
      <c r="G7" s="7">
        <v>868.85105030101397</v>
      </c>
      <c r="H7" s="7">
        <v>559.53034665680298</v>
      </c>
      <c r="I7" s="7">
        <v>290.96095373549502</v>
      </c>
      <c r="J7" s="7">
        <v>160.23103064355701</v>
      </c>
      <c r="K7" s="7">
        <v>1296.2484060951999</v>
      </c>
      <c r="L7" s="7">
        <v>672.362781299625</v>
      </c>
      <c r="M7" s="7">
        <v>4875.1168272964096</v>
      </c>
      <c r="N7" s="7">
        <v>140.88317270359801</v>
      </c>
      <c r="O7" s="7">
        <v>281.65969722482998</v>
      </c>
      <c r="P7" s="5">
        <f t="shared" si="1"/>
        <v>18.600556774650283</v>
      </c>
      <c r="Q7" s="5">
        <f t="shared" si="2"/>
        <v>0</v>
      </c>
      <c r="R7" s="5">
        <f t="shared" si="3"/>
        <v>5.7509607969395349</v>
      </c>
      <c r="S7" s="5">
        <f t="shared" si="4"/>
        <v>21.279742496454574</v>
      </c>
      <c r="T7" s="5">
        <f t="shared" si="5"/>
        <v>13.703915868759854</v>
      </c>
      <c r="U7" s="5">
        <f t="shared" si="6"/>
        <v>7.1261629595419054</v>
      </c>
      <c r="V7" s="5">
        <f t="shared" si="7"/>
        <v>3.9243493701885166</v>
      </c>
      <c r="W7" s="5">
        <f t="shared" si="8"/>
        <v>31.747481094244058</v>
      </c>
      <c r="X7" s="5">
        <f t="shared" si="9"/>
        <v>16.467387413871581</v>
      </c>
      <c r="Y7" s="5">
        <f t="shared" si="10"/>
        <v>97.191324308141944</v>
      </c>
      <c r="Z7" s="5">
        <f t="shared" si="11"/>
        <v>2.8086756918580087</v>
      </c>
      <c r="AA7" s="5">
        <f t="shared" si="12"/>
        <v>5.6152252237804907</v>
      </c>
    </row>
    <row r="8" spans="1:27" x14ac:dyDescent="0.25">
      <c r="A8" t="s">
        <v>31</v>
      </c>
      <c r="B8" t="s">
        <v>98</v>
      </c>
      <c r="C8" s="7">
        <v>4529</v>
      </c>
      <c r="D8" s="7">
        <v>3671.1499417526402</v>
      </c>
      <c r="E8" s="7">
        <v>9.8433862303542305</v>
      </c>
      <c r="F8" s="7">
        <v>219.79707892715001</v>
      </c>
      <c r="G8" s="7">
        <v>721.36691663453996</v>
      </c>
      <c r="H8" s="7">
        <v>597.28180830399799</v>
      </c>
      <c r="I8" s="7">
        <v>330.78629617065701</v>
      </c>
      <c r="J8" s="7">
        <v>152.37296881947299</v>
      </c>
      <c r="K8" s="7">
        <v>1117.25528250108</v>
      </c>
      <c r="L8" s="7">
        <v>522.44620416538896</v>
      </c>
      <c r="M8" s="7">
        <v>4434.4371429405801</v>
      </c>
      <c r="N8" s="7">
        <v>94.562857059425198</v>
      </c>
      <c r="O8" s="7">
        <v>172.60096182407901</v>
      </c>
      <c r="P8" s="5">
        <f t="shared" si="1"/>
        <v>18.941268674041947</v>
      </c>
      <c r="Q8" s="5">
        <f t="shared" si="2"/>
        <v>0.26812814476476843</v>
      </c>
      <c r="R8" s="5">
        <f t="shared" si="3"/>
        <v>5.9871452382633246</v>
      </c>
      <c r="S8" s="5">
        <f t="shared" si="4"/>
        <v>19.649617370031823</v>
      </c>
      <c r="T8" s="5">
        <f t="shared" si="5"/>
        <v>16.269610824417875</v>
      </c>
      <c r="U8" s="5">
        <f t="shared" si="6"/>
        <v>9.0104272889692059</v>
      </c>
      <c r="V8" s="5">
        <f t="shared" si="7"/>
        <v>4.1505514957727048</v>
      </c>
      <c r="W8" s="5">
        <f t="shared" si="8"/>
        <v>30.433387364387855</v>
      </c>
      <c r="X8" s="5">
        <f t="shared" si="9"/>
        <v>14.231132273392474</v>
      </c>
      <c r="Y8" s="5">
        <f t="shared" si="10"/>
        <v>97.912058797539856</v>
      </c>
      <c r="Z8" s="5">
        <f t="shared" si="11"/>
        <v>2.0879412024602604</v>
      </c>
      <c r="AA8" s="5">
        <f t="shared" si="12"/>
        <v>3.8110170418211307</v>
      </c>
    </row>
    <row r="9" spans="1:27" x14ac:dyDescent="0.25">
      <c r="A9" t="s">
        <v>32</v>
      </c>
      <c r="B9" t="s">
        <v>99</v>
      </c>
      <c r="C9" s="7">
        <v>4053.99999999999</v>
      </c>
      <c r="D9" s="7">
        <v>3309.7448581383801</v>
      </c>
      <c r="E9" s="7">
        <v>0</v>
      </c>
      <c r="F9" s="7">
        <v>322.22114293968502</v>
      </c>
      <c r="G9" s="7">
        <v>691.535160494058</v>
      </c>
      <c r="H9" s="7">
        <v>506.352971248161</v>
      </c>
      <c r="I9" s="7">
        <v>391.78193669207599</v>
      </c>
      <c r="J9" s="7">
        <v>146.91408115413699</v>
      </c>
      <c r="K9" s="7">
        <v>781.13472875185096</v>
      </c>
      <c r="L9" s="7">
        <v>469.80483685841398</v>
      </c>
      <c r="M9" s="7">
        <v>3926.0593515674</v>
      </c>
      <c r="N9" s="7">
        <v>127.94064843259299</v>
      </c>
      <c r="O9" s="7">
        <v>249.52319336448701</v>
      </c>
      <c r="P9" s="5">
        <f t="shared" si="1"/>
        <v>18.358538279763486</v>
      </c>
      <c r="Q9" s="5">
        <f t="shared" si="2"/>
        <v>0</v>
      </c>
      <c r="R9" s="5">
        <f t="shared" si="3"/>
        <v>9.7355281675978951</v>
      </c>
      <c r="S9" s="5">
        <f t="shared" si="4"/>
        <v>20.893911468542118</v>
      </c>
      <c r="T9" s="5">
        <f t="shared" si="5"/>
        <v>15.298852115536407</v>
      </c>
      <c r="U9" s="5">
        <f t="shared" si="6"/>
        <v>11.837224725305266</v>
      </c>
      <c r="V9" s="5">
        <f t="shared" si="7"/>
        <v>4.4388340325656159</v>
      </c>
      <c r="W9" s="5">
        <f t="shared" si="8"/>
        <v>23.601055737910048</v>
      </c>
      <c r="X9" s="5">
        <f t="shared" si="9"/>
        <v>14.194593752542705</v>
      </c>
      <c r="Y9" s="5">
        <f t="shared" si="10"/>
        <v>96.844088593177347</v>
      </c>
      <c r="Z9" s="5">
        <f t="shared" si="11"/>
        <v>3.1559114068227254</v>
      </c>
      <c r="AA9" s="5">
        <f t="shared" si="12"/>
        <v>6.1549875028240653</v>
      </c>
    </row>
    <row r="10" spans="1:27" x14ac:dyDescent="0.25">
      <c r="A10" t="s">
        <v>33</v>
      </c>
      <c r="B10" t="s">
        <v>100</v>
      </c>
      <c r="C10" s="7">
        <v>2558.99999999999</v>
      </c>
      <c r="D10" s="7">
        <v>2090.3173746308898</v>
      </c>
      <c r="E10" s="7">
        <v>0</v>
      </c>
      <c r="F10" s="7">
        <v>129.648910647245</v>
      </c>
      <c r="G10" s="7">
        <v>347.45908053461801</v>
      </c>
      <c r="H10" s="7">
        <v>342.27312410872798</v>
      </c>
      <c r="I10" s="7">
        <v>202.25230060970301</v>
      </c>
      <c r="J10" s="7">
        <v>195.942358640496</v>
      </c>
      <c r="K10" s="7">
        <v>618.95149390749805</v>
      </c>
      <c r="L10" s="7">
        <v>253.790106182605</v>
      </c>
      <c r="M10" s="7">
        <v>2409.6659055134301</v>
      </c>
      <c r="N10" s="7">
        <v>149.33409448655999</v>
      </c>
      <c r="O10" s="7">
        <v>238.27129431866899</v>
      </c>
      <c r="P10" s="5">
        <f t="shared" si="1"/>
        <v>18.315069377456116</v>
      </c>
      <c r="Q10" s="5">
        <f t="shared" si="2"/>
        <v>0</v>
      </c>
      <c r="R10" s="5">
        <f t="shared" si="3"/>
        <v>6.202355308372181</v>
      </c>
      <c r="S10" s="5">
        <f t="shared" si="4"/>
        <v>16.622312226437511</v>
      </c>
      <c r="T10" s="5">
        <f t="shared" si="5"/>
        <v>16.374218014102617</v>
      </c>
      <c r="U10" s="5">
        <f t="shared" si="6"/>
        <v>9.6756742810606404</v>
      </c>
      <c r="V10" s="5">
        <f t="shared" si="7"/>
        <v>9.3738090214695582</v>
      </c>
      <c r="W10" s="5">
        <f t="shared" si="8"/>
        <v>29.6104075591293</v>
      </c>
      <c r="X10" s="5">
        <f t="shared" si="9"/>
        <v>12.141223589428352</v>
      </c>
      <c r="Y10" s="5">
        <f t="shared" si="10"/>
        <v>94.164357386222719</v>
      </c>
      <c r="Z10" s="5">
        <f t="shared" si="11"/>
        <v>5.8356426137772788</v>
      </c>
      <c r="AA10" s="5">
        <f t="shared" si="12"/>
        <v>9.3111095865052729</v>
      </c>
    </row>
    <row r="11" spans="1:27" x14ac:dyDescent="0.25">
      <c r="A11" t="s">
        <v>34</v>
      </c>
      <c r="B11" t="s">
        <v>101</v>
      </c>
      <c r="C11" s="7">
        <v>11158</v>
      </c>
      <c r="D11" s="7">
        <v>9080.3938104737099</v>
      </c>
      <c r="E11" s="7">
        <v>4.2674917836313897</v>
      </c>
      <c r="F11" s="7">
        <v>383.80672656507897</v>
      </c>
      <c r="G11" s="7">
        <v>1280.2475350894199</v>
      </c>
      <c r="H11" s="7">
        <v>1629.3792594619499</v>
      </c>
      <c r="I11" s="7">
        <v>1352.79489541115</v>
      </c>
      <c r="J11" s="7">
        <v>797.753429577323</v>
      </c>
      <c r="K11" s="7">
        <v>2459.66741953785</v>
      </c>
      <c r="L11" s="7">
        <v>1172.4770530473199</v>
      </c>
      <c r="M11" s="7">
        <v>10762.725204991701</v>
      </c>
      <c r="N11" s="7">
        <v>395.27479500831799</v>
      </c>
      <c r="O11" s="7">
        <v>588.24503123676595</v>
      </c>
      <c r="P11" s="5">
        <f t="shared" si="1"/>
        <v>18.619879812926062</v>
      </c>
      <c r="Q11" s="5">
        <f t="shared" si="2"/>
        <v>4.6996769883582409E-2</v>
      </c>
      <c r="R11" s="5">
        <f t="shared" si="3"/>
        <v>4.2267630080358414</v>
      </c>
      <c r="S11" s="5">
        <f t="shared" si="4"/>
        <v>14.099030965074755</v>
      </c>
      <c r="T11" s="5">
        <f t="shared" si="5"/>
        <v>17.943927251068725</v>
      </c>
      <c r="U11" s="5">
        <f t="shared" si="6"/>
        <v>14.897976053095618</v>
      </c>
      <c r="V11" s="5">
        <f t="shared" si="7"/>
        <v>8.7854496867433269</v>
      </c>
      <c r="W11" s="5">
        <f t="shared" si="8"/>
        <v>27.087673407961287</v>
      </c>
      <c r="X11" s="5">
        <f t="shared" si="9"/>
        <v>12.912182858137006</v>
      </c>
      <c r="Y11" s="5">
        <f t="shared" si="10"/>
        <v>96.457476294960571</v>
      </c>
      <c r="Z11" s="5">
        <f t="shared" si="11"/>
        <v>3.5425237050395948</v>
      </c>
      <c r="AA11" s="5">
        <f t="shared" si="12"/>
        <v>5.271957619974601</v>
      </c>
    </row>
    <row r="12" spans="1:27" x14ac:dyDescent="0.25">
      <c r="A12" t="s">
        <v>35</v>
      </c>
      <c r="B12" t="s">
        <v>102</v>
      </c>
      <c r="C12" s="7">
        <v>1170</v>
      </c>
      <c r="D12" s="7">
        <v>961.82500587694506</v>
      </c>
      <c r="E12" s="7">
        <v>0</v>
      </c>
      <c r="F12" s="7">
        <v>65.0798709429735</v>
      </c>
      <c r="G12" s="7">
        <v>174.676153883936</v>
      </c>
      <c r="H12" s="7">
        <v>180.16437798104201</v>
      </c>
      <c r="I12" s="7">
        <v>110.54756847842199</v>
      </c>
      <c r="J12" s="7">
        <v>44.785471579607197</v>
      </c>
      <c r="K12" s="7">
        <v>207.76980481409799</v>
      </c>
      <c r="L12" s="7">
        <v>178.80175819686599</v>
      </c>
      <c r="M12" s="7">
        <v>1131.89850000775</v>
      </c>
      <c r="N12" s="7">
        <v>38.101499992249202</v>
      </c>
      <c r="O12" s="7">
        <v>64.150797523669098</v>
      </c>
      <c r="P12" s="5">
        <f t="shared" si="1"/>
        <v>17.792734540432047</v>
      </c>
      <c r="Q12" s="5">
        <f t="shared" si="2"/>
        <v>0</v>
      </c>
      <c r="R12" s="5">
        <f t="shared" si="3"/>
        <v>6.7662901822392163</v>
      </c>
      <c r="S12" s="5">
        <f t="shared" si="4"/>
        <v>18.160907942362638</v>
      </c>
      <c r="T12" s="5">
        <f t="shared" si="5"/>
        <v>18.73151320460596</v>
      </c>
      <c r="U12" s="5">
        <f t="shared" si="6"/>
        <v>11.493521981956595</v>
      </c>
      <c r="V12" s="5">
        <f t="shared" si="7"/>
        <v>4.656301437991206</v>
      </c>
      <c r="W12" s="5">
        <f t="shared" si="8"/>
        <v>21.601622285195592</v>
      </c>
      <c r="X12" s="5">
        <f t="shared" si="9"/>
        <v>18.589842965648753</v>
      </c>
      <c r="Y12" s="5">
        <f t="shared" si="10"/>
        <v>96.743461539123928</v>
      </c>
      <c r="Z12" s="5">
        <f t="shared" si="11"/>
        <v>3.2565384608760004</v>
      </c>
      <c r="AA12" s="5">
        <f t="shared" si="12"/>
        <v>5.4829741473221452</v>
      </c>
    </row>
    <row r="13" spans="1:27" x14ac:dyDescent="0.25">
      <c r="A13" t="s">
        <v>36</v>
      </c>
      <c r="B13" t="s">
        <v>103</v>
      </c>
      <c r="C13" s="7">
        <v>8616.99999999998</v>
      </c>
      <c r="D13" s="7">
        <v>6851.3831192777698</v>
      </c>
      <c r="E13" s="7">
        <v>5.0000000000000098</v>
      </c>
      <c r="F13" s="7">
        <v>275.15191294516598</v>
      </c>
      <c r="G13" s="7">
        <v>1499.7543074176201</v>
      </c>
      <c r="H13" s="7">
        <v>1022.48408034811</v>
      </c>
      <c r="I13" s="7">
        <v>860.37902389891497</v>
      </c>
      <c r="J13" s="7">
        <v>415.35105065418799</v>
      </c>
      <c r="K13" s="7">
        <v>1494.1991430508799</v>
      </c>
      <c r="L13" s="7">
        <v>1279.0636009629</v>
      </c>
      <c r="M13" s="7">
        <v>8341.1049204103892</v>
      </c>
      <c r="N13" s="7">
        <v>275.895079589597</v>
      </c>
      <c r="O13" s="7">
        <v>528.10867168357504</v>
      </c>
      <c r="P13" s="5">
        <f t="shared" si="1"/>
        <v>20.489925504493609</v>
      </c>
      <c r="Q13" s="5">
        <f t="shared" si="2"/>
        <v>7.2977965367773484E-2</v>
      </c>
      <c r="R13" s="5">
        <f t="shared" si="3"/>
        <v>4.0160053547577821</v>
      </c>
      <c r="S13" s="5">
        <f t="shared" si="4"/>
        <v>21.889803581378395</v>
      </c>
      <c r="T13" s="5">
        <f t="shared" si="5"/>
        <v>14.92376156094879</v>
      </c>
      <c r="U13" s="5">
        <f t="shared" si="6"/>
        <v>12.557742121850731</v>
      </c>
      <c r="V13" s="5">
        <f t="shared" si="7"/>
        <v>6.0622949180219212</v>
      </c>
      <c r="W13" s="5">
        <f t="shared" si="8"/>
        <v>21.808722662824746</v>
      </c>
      <c r="X13" s="5">
        <f t="shared" si="9"/>
        <v>18.668691834849994</v>
      </c>
      <c r="Y13" s="5">
        <f t="shared" si="10"/>
        <v>96.798246726359622</v>
      </c>
      <c r="Z13" s="5">
        <f t="shared" si="11"/>
        <v>3.2017532736404508</v>
      </c>
      <c r="AA13" s="5">
        <f t="shared" si="12"/>
        <v>6.1286836681394483</v>
      </c>
    </row>
    <row r="14" spans="1:27" x14ac:dyDescent="0.25">
      <c r="A14" t="s">
        <v>37</v>
      </c>
      <c r="B14" t="s">
        <v>104</v>
      </c>
      <c r="C14" s="7">
        <v>18097</v>
      </c>
      <c r="D14" s="7">
        <v>14719.2631224509</v>
      </c>
      <c r="E14" s="7">
        <v>12.947475232126999</v>
      </c>
      <c r="F14" s="7">
        <v>557.28692428850002</v>
      </c>
      <c r="G14" s="7">
        <v>2261.2983258730601</v>
      </c>
      <c r="H14" s="7">
        <v>1801.6809945786899</v>
      </c>
      <c r="I14" s="7">
        <v>1709.2857804344601</v>
      </c>
      <c r="J14" s="7">
        <v>885.933473957513</v>
      </c>
      <c r="K14" s="7">
        <v>3998.5288733228199</v>
      </c>
      <c r="L14" s="7">
        <v>3492.3012747637799</v>
      </c>
      <c r="M14" s="7">
        <v>16564.264159959501</v>
      </c>
      <c r="N14" s="7">
        <v>1532.7358400404601</v>
      </c>
      <c r="O14" s="7">
        <v>2186.2024114455899</v>
      </c>
      <c r="P14" s="5">
        <f t="shared" si="1"/>
        <v>18.664623294187432</v>
      </c>
      <c r="Q14" s="5">
        <f t="shared" si="2"/>
        <v>8.7962794906346634E-2</v>
      </c>
      <c r="R14" s="5">
        <f t="shared" si="3"/>
        <v>3.7861061362405102</v>
      </c>
      <c r="S14" s="5">
        <f t="shared" si="4"/>
        <v>15.362850076536521</v>
      </c>
      <c r="T14" s="5">
        <f t="shared" si="5"/>
        <v>12.240293414081536</v>
      </c>
      <c r="U14" s="5">
        <f t="shared" si="6"/>
        <v>11.612577112147223</v>
      </c>
      <c r="V14" s="5">
        <f t="shared" si="7"/>
        <v>6.0188710982835971</v>
      </c>
      <c r="W14" s="5">
        <f t="shared" si="8"/>
        <v>27.165278859809021</v>
      </c>
      <c r="X14" s="5">
        <f t="shared" si="9"/>
        <v>23.726060507995577</v>
      </c>
      <c r="Y14" s="5">
        <f t="shared" si="10"/>
        <v>91.530442393543126</v>
      </c>
      <c r="Z14" s="5">
        <f t="shared" si="11"/>
        <v>8.4695576064566502</v>
      </c>
      <c r="AA14" s="5">
        <f t="shared" si="12"/>
        <v>12.080468649199259</v>
      </c>
    </row>
    <row r="15" spans="1:27" x14ac:dyDescent="0.25">
      <c r="A15" t="s">
        <v>38</v>
      </c>
      <c r="B15" t="s">
        <v>105</v>
      </c>
      <c r="C15" s="7">
        <v>1435</v>
      </c>
      <c r="D15" s="7">
        <v>1156.6256830601101</v>
      </c>
      <c r="E15" s="7">
        <v>0</v>
      </c>
      <c r="F15" s="7">
        <v>93.118169398907199</v>
      </c>
      <c r="G15" s="7">
        <v>151.92964480874301</v>
      </c>
      <c r="H15" s="7">
        <v>269.55259562841599</v>
      </c>
      <c r="I15" s="7">
        <v>122.523907103825</v>
      </c>
      <c r="J15" s="7">
        <v>63.712431693989103</v>
      </c>
      <c r="K15" s="7">
        <v>264.65163934426198</v>
      </c>
      <c r="L15" s="7">
        <v>191.13729508196701</v>
      </c>
      <c r="M15" s="7">
        <v>1374.2281420765</v>
      </c>
      <c r="N15" s="7">
        <v>60.771857923497301</v>
      </c>
      <c r="O15" s="7">
        <v>67.633196721311506</v>
      </c>
      <c r="P15" s="5">
        <f t="shared" si="1"/>
        <v>19.398907103825081</v>
      </c>
      <c r="Q15" s="5">
        <f t="shared" si="2"/>
        <v>0</v>
      </c>
      <c r="R15" s="5">
        <f t="shared" si="3"/>
        <v>8.0508474576271212</v>
      </c>
      <c r="S15" s="5">
        <f t="shared" si="4"/>
        <v>13.13559322033896</v>
      </c>
      <c r="T15" s="5">
        <f t="shared" si="5"/>
        <v>23.305084745762755</v>
      </c>
      <c r="U15" s="5">
        <f t="shared" si="6"/>
        <v>10.593220338983031</v>
      </c>
      <c r="V15" s="5">
        <f t="shared" si="7"/>
        <v>5.508474576271186</v>
      </c>
      <c r="W15" s="5">
        <f t="shared" si="8"/>
        <v>22.881355932203348</v>
      </c>
      <c r="X15" s="5">
        <f t="shared" si="9"/>
        <v>16.525423728813532</v>
      </c>
      <c r="Y15" s="5">
        <f t="shared" si="10"/>
        <v>95.76502732240418</v>
      </c>
      <c r="Z15" s="5">
        <f t="shared" si="11"/>
        <v>4.2349726775956311</v>
      </c>
      <c r="AA15" s="5">
        <f t="shared" si="12"/>
        <v>4.7131147540983633</v>
      </c>
    </row>
    <row r="16" spans="1:27" x14ac:dyDescent="0.25">
      <c r="A16" t="s">
        <v>39</v>
      </c>
      <c r="B16" t="s">
        <v>106</v>
      </c>
      <c r="C16" s="7">
        <v>3070</v>
      </c>
      <c r="D16" s="7">
        <v>2404.0470259916301</v>
      </c>
      <c r="E16" s="7">
        <v>0</v>
      </c>
      <c r="F16" s="7">
        <v>140.829921070925</v>
      </c>
      <c r="G16" s="7">
        <v>472.78616359524699</v>
      </c>
      <c r="H16" s="7">
        <v>419.51458564469499</v>
      </c>
      <c r="I16" s="7">
        <v>266.09510195338999</v>
      </c>
      <c r="J16" s="7">
        <v>130.532730957572</v>
      </c>
      <c r="K16" s="7">
        <v>606.91450964099101</v>
      </c>
      <c r="L16" s="7">
        <v>367.37401312881099</v>
      </c>
      <c r="M16" s="7">
        <v>2811.42779705256</v>
      </c>
      <c r="N16" s="7">
        <v>258.57220294743598</v>
      </c>
      <c r="O16" s="7">
        <v>310.192405789921</v>
      </c>
      <c r="P16" s="5">
        <f t="shared" si="1"/>
        <v>21.692279283660255</v>
      </c>
      <c r="Q16" s="5">
        <f t="shared" si="2"/>
        <v>0</v>
      </c>
      <c r="R16" s="5">
        <f t="shared" si="3"/>
        <v>5.8580352026531157</v>
      </c>
      <c r="S16" s="5">
        <f t="shared" si="4"/>
        <v>19.666261037478268</v>
      </c>
      <c r="T16" s="5">
        <f t="shared" si="5"/>
        <v>17.450348562614</v>
      </c>
      <c r="U16" s="5">
        <f t="shared" si="6"/>
        <v>11.068631315297591</v>
      </c>
      <c r="V16" s="5">
        <f t="shared" si="7"/>
        <v>5.4297078861728751</v>
      </c>
      <c r="W16" s="5">
        <f t="shared" si="8"/>
        <v>25.245534013239556</v>
      </c>
      <c r="X16" s="5">
        <f t="shared" si="9"/>
        <v>15.281481982544632</v>
      </c>
      <c r="Y16" s="5">
        <f t="shared" si="10"/>
        <v>91.577452672721833</v>
      </c>
      <c r="Z16" s="5">
        <f t="shared" si="11"/>
        <v>8.4225473272780444</v>
      </c>
      <c r="AA16" s="5">
        <f t="shared" si="12"/>
        <v>10.103987159280814</v>
      </c>
    </row>
    <row r="17" spans="1:27" x14ac:dyDescent="0.25">
      <c r="A17" t="s">
        <v>40</v>
      </c>
      <c r="B17" t="s">
        <v>107</v>
      </c>
      <c r="C17" s="7">
        <v>7001.00000000001</v>
      </c>
      <c r="D17" s="7">
        <v>5548.6882295865298</v>
      </c>
      <c r="E17" s="7">
        <v>0</v>
      </c>
      <c r="F17" s="7">
        <v>185.06889382421301</v>
      </c>
      <c r="G17" s="7">
        <v>770.23053177913096</v>
      </c>
      <c r="H17" s="7">
        <v>1067.9950572304699</v>
      </c>
      <c r="I17" s="7">
        <v>872.851587103881</v>
      </c>
      <c r="J17" s="7">
        <v>508.62790151867802</v>
      </c>
      <c r="K17" s="7">
        <v>1419.1537502695401</v>
      </c>
      <c r="L17" s="7">
        <v>724.76050786061899</v>
      </c>
      <c r="M17" s="7">
        <v>6624.71547186302</v>
      </c>
      <c r="N17" s="7">
        <v>376.28452813699602</v>
      </c>
      <c r="O17" s="7">
        <v>601.40111765311201</v>
      </c>
      <c r="P17" s="5">
        <f t="shared" si="1"/>
        <v>20.744347527688589</v>
      </c>
      <c r="Q17" s="5">
        <f t="shared" si="2"/>
        <v>0</v>
      </c>
      <c r="R17" s="5">
        <f t="shared" si="3"/>
        <v>3.3353629933178595</v>
      </c>
      <c r="S17" s="5">
        <f t="shared" si="4"/>
        <v>13.881308516707309</v>
      </c>
      <c r="T17" s="5">
        <f t="shared" si="5"/>
        <v>19.247703475854749</v>
      </c>
      <c r="U17" s="5">
        <f t="shared" si="6"/>
        <v>15.730773670967688</v>
      </c>
      <c r="V17" s="5">
        <f t="shared" si="7"/>
        <v>9.166633273907685</v>
      </c>
      <c r="W17" s="5">
        <f t="shared" si="8"/>
        <v>25.576382949439758</v>
      </c>
      <c r="X17" s="5">
        <f t="shared" si="9"/>
        <v>13.061835119804988</v>
      </c>
      <c r="Y17" s="5">
        <f t="shared" si="10"/>
        <v>94.625274558820323</v>
      </c>
      <c r="Z17" s="5">
        <f t="shared" si="11"/>
        <v>5.3747254411797662</v>
      </c>
      <c r="AA17" s="5">
        <f t="shared" si="12"/>
        <v>8.590217363992446</v>
      </c>
    </row>
    <row r="18" spans="1:27" x14ac:dyDescent="0.25">
      <c r="A18" t="s">
        <v>41</v>
      </c>
      <c r="B18" t="s">
        <v>108</v>
      </c>
      <c r="C18" s="7">
        <v>14278</v>
      </c>
      <c r="D18" s="7">
        <v>11415.512117316701</v>
      </c>
      <c r="E18" s="7">
        <v>1.10655909031251</v>
      </c>
      <c r="F18" s="7">
        <v>402.06643745853</v>
      </c>
      <c r="G18" s="7">
        <v>1822.9404584530701</v>
      </c>
      <c r="H18" s="7">
        <v>2005.1166832485301</v>
      </c>
      <c r="I18" s="7">
        <v>1687.17597142972</v>
      </c>
      <c r="J18" s="7">
        <v>833.71938589715603</v>
      </c>
      <c r="K18" s="7">
        <v>2828.3355408740099</v>
      </c>
      <c r="L18" s="7">
        <v>1835.0510808653901</v>
      </c>
      <c r="M18" s="7">
        <v>13682.0340548602</v>
      </c>
      <c r="N18" s="7">
        <v>595.96594513977698</v>
      </c>
      <c r="O18" s="7">
        <v>1019.46841624362</v>
      </c>
      <c r="P18" s="5">
        <f t="shared" si="1"/>
        <v>20.048241229046777</v>
      </c>
      <c r="Q18" s="5">
        <f t="shared" si="2"/>
        <v>9.6934686673751675E-3</v>
      </c>
      <c r="R18" s="5">
        <f t="shared" si="3"/>
        <v>3.5221060021356152</v>
      </c>
      <c r="S18" s="5">
        <f t="shared" si="4"/>
        <v>15.968976597096946</v>
      </c>
      <c r="T18" s="5">
        <f t="shared" si="5"/>
        <v>17.564842143234895</v>
      </c>
      <c r="U18" s="5">
        <f t="shared" si="6"/>
        <v>14.779678336728907</v>
      </c>
      <c r="V18" s="5">
        <f t="shared" si="7"/>
        <v>7.3033901355371507</v>
      </c>
      <c r="W18" s="5">
        <f t="shared" si="8"/>
        <v>24.776247546385424</v>
      </c>
      <c r="X18" s="5">
        <f t="shared" si="9"/>
        <v>16.07506577021384</v>
      </c>
      <c r="Y18" s="5">
        <f t="shared" si="10"/>
        <v>95.825984415605831</v>
      </c>
      <c r="Z18" s="5">
        <f t="shared" si="11"/>
        <v>4.1740155843940112</v>
      </c>
      <c r="AA18" s="5">
        <f t="shared" si="12"/>
        <v>7.1401345863819872</v>
      </c>
    </row>
    <row r="19" spans="1:27" x14ac:dyDescent="0.25">
      <c r="A19" t="s">
        <v>42</v>
      </c>
      <c r="B19" t="s">
        <v>109</v>
      </c>
      <c r="C19" s="7">
        <v>19312</v>
      </c>
      <c r="D19" s="7">
        <v>15007.579033497001</v>
      </c>
      <c r="E19" s="7">
        <v>19.064434803287099</v>
      </c>
      <c r="F19" s="7">
        <v>369.988416862988</v>
      </c>
      <c r="G19" s="7">
        <v>546.06246188167404</v>
      </c>
      <c r="H19" s="7">
        <v>1658.7818040607599</v>
      </c>
      <c r="I19" s="7">
        <v>2795.5858958256099</v>
      </c>
      <c r="J19" s="7">
        <v>2541.7999370084199</v>
      </c>
      <c r="K19" s="7">
        <v>3675.5273676506499</v>
      </c>
      <c r="L19" s="7">
        <v>3400.7687154036198</v>
      </c>
      <c r="M19" s="7">
        <v>16381.3558766724</v>
      </c>
      <c r="N19" s="7">
        <v>2930.64412332761</v>
      </c>
      <c r="O19" s="7">
        <v>3868.83512166828</v>
      </c>
      <c r="P19" s="5">
        <f t="shared" si="1"/>
        <v>22.288840961593827</v>
      </c>
      <c r="Q19" s="5">
        <f t="shared" si="2"/>
        <v>0.12703204667944892</v>
      </c>
      <c r="R19" s="5">
        <f t="shared" si="3"/>
        <v>2.4653437842117758</v>
      </c>
      <c r="S19" s="5">
        <f t="shared" si="4"/>
        <v>3.6385779522657153</v>
      </c>
      <c r="T19" s="5">
        <f t="shared" si="5"/>
        <v>11.052960643141372</v>
      </c>
      <c r="U19" s="5">
        <f t="shared" si="6"/>
        <v>18.627827243726962</v>
      </c>
      <c r="V19" s="5">
        <f t="shared" si="7"/>
        <v>16.936775287573752</v>
      </c>
      <c r="W19" s="5">
        <f t="shared" si="8"/>
        <v>24.491141172382651</v>
      </c>
      <c r="X19" s="5">
        <f t="shared" si="9"/>
        <v>22.660341870018375</v>
      </c>
      <c r="Y19" s="5">
        <f t="shared" si="10"/>
        <v>84.824750811269681</v>
      </c>
      <c r="Z19" s="5">
        <f t="shared" si="11"/>
        <v>15.175249188730374</v>
      </c>
      <c r="AA19" s="5">
        <f t="shared" si="12"/>
        <v>20.033321881049503</v>
      </c>
    </row>
    <row r="20" spans="1:27" x14ac:dyDescent="0.25">
      <c r="A20" t="s">
        <v>43</v>
      </c>
      <c r="B20" t="s">
        <v>110</v>
      </c>
      <c r="C20" s="7">
        <v>9615</v>
      </c>
      <c r="D20" s="7">
        <v>7487.9341208984397</v>
      </c>
      <c r="E20" s="7">
        <v>0</v>
      </c>
      <c r="F20" s="7">
        <v>184.07134927995901</v>
      </c>
      <c r="G20" s="7">
        <v>432.81641587449798</v>
      </c>
      <c r="H20" s="7">
        <v>1323.3237542829499</v>
      </c>
      <c r="I20" s="7">
        <v>1368.0978662699699</v>
      </c>
      <c r="J20" s="7">
        <v>1174.0767143262301</v>
      </c>
      <c r="K20" s="7">
        <v>1756.72142648832</v>
      </c>
      <c r="L20" s="7">
        <v>1248.82659437652</v>
      </c>
      <c r="M20" s="7">
        <v>8820.9905842215994</v>
      </c>
      <c r="N20" s="7">
        <v>794.00941577840194</v>
      </c>
      <c r="O20" s="7">
        <v>1231.9118888980699</v>
      </c>
      <c r="P20" s="5">
        <f t="shared" si="1"/>
        <v>22.122370037457724</v>
      </c>
      <c r="Q20" s="5">
        <f t="shared" si="2"/>
        <v>0</v>
      </c>
      <c r="R20" s="5">
        <f t="shared" si="3"/>
        <v>2.4582394330396862</v>
      </c>
      <c r="S20" s="5">
        <f t="shared" si="4"/>
        <v>5.7801846128230423</v>
      </c>
      <c r="T20" s="5">
        <f t="shared" si="5"/>
        <v>17.672748356447492</v>
      </c>
      <c r="U20" s="5">
        <f t="shared" si="6"/>
        <v>18.270698488808534</v>
      </c>
      <c r="V20" s="5">
        <f t="shared" si="7"/>
        <v>15.679581248577525</v>
      </c>
      <c r="W20" s="5">
        <f t="shared" si="8"/>
        <v>23.460695541984013</v>
      </c>
      <c r="X20" s="5">
        <f t="shared" si="9"/>
        <v>16.677852318319804</v>
      </c>
      <c r="Y20" s="5">
        <f t="shared" si="10"/>
        <v>91.741971754774823</v>
      </c>
      <c r="Z20" s="5">
        <f t="shared" si="11"/>
        <v>8.258028245225189</v>
      </c>
      <c r="AA20" s="5">
        <f t="shared" si="12"/>
        <v>12.812396140385543</v>
      </c>
    </row>
    <row r="21" spans="1:27" x14ac:dyDescent="0.25">
      <c r="A21" t="s">
        <v>44</v>
      </c>
      <c r="B21" t="s">
        <v>111</v>
      </c>
      <c r="C21" s="7">
        <v>8608.9999999999909</v>
      </c>
      <c r="D21" s="7">
        <v>6915.7819756303998</v>
      </c>
      <c r="E21" s="7">
        <v>10.0492298610524</v>
      </c>
      <c r="F21" s="7">
        <v>231.525808791278</v>
      </c>
      <c r="G21" s="7">
        <v>627.95989640586095</v>
      </c>
      <c r="H21" s="7">
        <v>1314.1948045599499</v>
      </c>
      <c r="I21" s="7">
        <v>1062.4460282652999</v>
      </c>
      <c r="J21" s="7">
        <v>781.93073953442001</v>
      </c>
      <c r="K21" s="7">
        <v>1813.8046970493101</v>
      </c>
      <c r="L21" s="7">
        <v>1073.8707711632301</v>
      </c>
      <c r="M21" s="7">
        <v>8280.9133886560194</v>
      </c>
      <c r="N21" s="7">
        <v>328.08661134396903</v>
      </c>
      <c r="O21" s="7">
        <v>680.04570365297695</v>
      </c>
      <c r="P21" s="5">
        <f t="shared" si="1"/>
        <v>19.667998889181007</v>
      </c>
      <c r="Q21" s="5">
        <f t="shared" si="2"/>
        <v>0.14530865629459602</v>
      </c>
      <c r="R21" s="5">
        <f t="shared" si="3"/>
        <v>3.347789297105098</v>
      </c>
      <c r="S21" s="5">
        <f t="shared" si="4"/>
        <v>9.0800996708491528</v>
      </c>
      <c r="T21" s="5">
        <f t="shared" si="5"/>
        <v>19.002837411457815</v>
      </c>
      <c r="U21" s="5">
        <f t="shared" si="6"/>
        <v>15.362630458986585</v>
      </c>
      <c r="V21" s="5">
        <f t="shared" si="7"/>
        <v>11.306468918334344</v>
      </c>
      <c r="W21" s="5">
        <f t="shared" si="8"/>
        <v>26.227036992211932</v>
      </c>
      <c r="X21" s="5">
        <f t="shared" si="9"/>
        <v>15.527828594760503</v>
      </c>
      <c r="Y21" s="5">
        <f t="shared" si="10"/>
        <v>96.189027629876037</v>
      </c>
      <c r="Z21" s="5">
        <f t="shared" si="11"/>
        <v>3.8109723701239329</v>
      </c>
      <c r="AA21" s="5">
        <f t="shared" si="12"/>
        <v>7.8992415338945019</v>
      </c>
    </row>
    <row r="22" spans="1:27" x14ac:dyDescent="0.25">
      <c r="A22" t="s">
        <v>45</v>
      </c>
      <c r="B22" t="s">
        <v>112</v>
      </c>
      <c r="C22" s="7">
        <v>3675</v>
      </c>
      <c r="D22" s="7">
        <v>3045</v>
      </c>
      <c r="E22" s="7">
        <v>5</v>
      </c>
      <c r="F22" s="7">
        <v>230</v>
      </c>
      <c r="G22" s="7">
        <v>570</v>
      </c>
      <c r="H22" s="7">
        <v>435</v>
      </c>
      <c r="I22" s="7">
        <v>420</v>
      </c>
      <c r="J22" s="7">
        <v>205</v>
      </c>
      <c r="K22" s="7">
        <v>597.5</v>
      </c>
      <c r="L22" s="7">
        <v>582.5</v>
      </c>
      <c r="M22" s="7">
        <v>3498</v>
      </c>
      <c r="N22" s="7">
        <v>177</v>
      </c>
      <c r="O22" s="7">
        <v>272</v>
      </c>
      <c r="P22" s="5">
        <f t="shared" si="1"/>
        <v>17.142857142857142</v>
      </c>
      <c r="Q22" s="5">
        <f t="shared" si="2"/>
        <v>0.16420361247947454</v>
      </c>
      <c r="R22" s="5">
        <f t="shared" si="3"/>
        <v>7.5533661740558298</v>
      </c>
      <c r="S22" s="5">
        <f t="shared" si="4"/>
        <v>18.7192118226601</v>
      </c>
      <c r="T22" s="5">
        <f t="shared" si="5"/>
        <v>14.285714285714285</v>
      </c>
      <c r="U22" s="5">
        <f t="shared" si="6"/>
        <v>13.793103448275861</v>
      </c>
      <c r="V22" s="5">
        <f t="shared" si="7"/>
        <v>6.7323481116584567</v>
      </c>
      <c r="W22" s="5">
        <f t="shared" si="8"/>
        <v>19.622331691297209</v>
      </c>
      <c r="X22" s="5">
        <f t="shared" si="9"/>
        <v>19.129720853858785</v>
      </c>
      <c r="Y22" s="5">
        <f t="shared" si="10"/>
        <v>95.183673469387756</v>
      </c>
      <c r="Z22" s="5">
        <f t="shared" si="11"/>
        <v>4.8163265306122449</v>
      </c>
      <c r="AA22" s="5">
        <f t="shared" si="12"/>
        <v>7.4013605442176873</v>
      </c>
    </row>
    <row r="23" spans="1:27" x14ac:dyDescent="0.25">
      <c r="A23" t="s">
        <v>46</v>
      </c>
      <c r="B23" t="s">
        <v>113</v>
      </c>
      <c r="C23" s="7">
        <v>3116.00000000001</v>
      </c>
      <c r="D23" s="7">
        <v>2537.8289153833698</v>
      </c>
      <c r="E23" s="7">
        <v>9.8813311184407606</v>
      </c>
      <c r="F23" s="7">
        <v>184.038149701961</v>
      </c>
      <c r="G23" s="7">
        <v>511.11607066059099</v>
      </c>
      <c r="H23" s="7">
        <v>464.71255585812401</v>
      </c>
      <c r="I23" s="7">
        <v>283.633359264018</v>
      </c>
      <c r="J23" s="7">
        <v>144.06502194990301</v>
      </c>
      <c r="K23" s="7">
        <v>525.69694508342695</v>
      </c>
      <c r="L23" s="7">
        <v>414.68548174690602</v>
      </c>
      <c r="M23" s="7">
        <v>3025.5598077774298</v>
      </c>
      <c r="N23" s="7">
        <v>90.440192222575007</v>
      </c>
      <c r="O23" s="7">
        <v>150.111295107042</v>
      </c>
      <c r="P23" s="5">
        <f t="shared" si="1"/>
        <v>18.554912856759895</v>
      </c>
      <c r="Q23" s="5">
        <f t="shared" si="2"/>
        <v>0.3893615940201417</v>
      </c>
      <c r="R23" s="5">
        <f t="shared" si="3"/>
        <v>7.2517949727182378</v>
      </c>
      <c r="S23" s="5">
        <f t="shared" si="4"/>
        <v>20.139894677785271</v>
      </c>
      <c r="T23" s="5">
        <f t="shared" si="5"/>
        <v>18.311421744831193</v>
      </c>
      <c r="U23" s="5">
        <f t="shared" si="6"/>
        <v>11.176220648473924</v>
      </c>
      <c r="V23" s="5">
        <f t="shared" si="7"/>
        <v>5.6767034639977005</v>
      </c>
      <c r="W23" s="5">
        <f t="shared" si="8"/>
        <v>20.714435945498479</v>
      </c>
      <c r="X23" s="5">
        <f t="shared" si="9"/>
        <v>16.340166952675091</v>
      </c>
      <c r="Y23" s="5">
        <f t="shared" si="10"/>
        <v>97.097554806720794</v>
      </c>
      <c r="Z23" s="5">
        <f t="shared" si="11"/>
        <v>2.9024451932790343</v>
      </c>
      <c r="AA23" s="5">
        <f t="shared" si="12"/>
        <v>4.8174356581207158</v>
      </c>
    </row>
    <row r="24" spans="1:27" x14ac:dyDescent="0.25">
      <c r="A24" t="s">
        <v>47</v>
      </c>
      <c r="B24" t="s">
        <v>114</v>
      </c>
      <c r="C24" s="7">
        <v>3736</v>
      </c>
      <c r="D24" s="7">
        <v>3093.0068242938</v>
      </c>
      <c r="E24" s="7">
        <v>4.926791478737</v>
      </c>
      <c r="F24" s="7">
        <v>121.144495014735</v>
      </c>
      <c r="G24" s="7">
        <v>524.91086365528497</v>
      </c>
      <c r="H24" s="7">
        <v>720.61754713658297</v>
      </c>
      <c r="I24" s="7">
        <v>381.40874217215901</v>
      </c>
      <c r="J24" s="7">
        <v>200.73420034091299</v>
      </c>
      <c r="K24" s="7">
        <v>726.88596105913496</v>
      </c>
      <c r="L24" s="7">
        <v>412.37822343625402</v>
      </c>
      <c r="M24" s="7">
        <v>3594.8177294109501</v>
      </c>
      <c r="N24" s="7">
        <v>141.182270589051</v>
      </c>
      <c r="O24" s="7">
        <v>247.865398025746</v>
      </c>
      <c r="P24" s="5">
        <f t="shared" si="1"/>
        <v>17.210738107767664</v>
      </c>
      <c r="Q24" s="5">
        <f t="shared" si="2"/>
        <v>0.15928808950694417</v>
      </c>
      <c r="R24" s="5">
        <f t="shared" si="3"/>
        <v>3.9167225258998544</v>
      </c>
      <c r="S24" s="5">
        <f t="shared" si="4"/>
        <v>16.970892515736153</v>
      </c>
      <c r="T24" s="5">
        <f t="shared" si="5"/>
        <v>23.298285069290639</v>
      </c>
      <c r="U24" s="5">
        <f t="shared" si="6"/>
        <v>12.331325594771128</v>
      </c>
      <c r="V24" s="5">
        <f t="shared" si="7"/>
        <v>6.48993719523218</v>
      </c>
      <c r="W24" s="5">
        <f t="shared" si="8"/>
        <v>23.500949152451309</v>
      </c>
      <c r="X24" s="5">
        <f t="shared" si="9"/>
        <v>13.332599857111822</v>
      </c>
      <c r="Y24" s="5">
        <f t="shared" si="10"/>
        <v>96.221031301149623</v>
      </c>
      <c r="Z24" s="5">
        <f t="shared" si="11"/>
        <v>3.7789686988504019</v>
      </c>
      <c r="AA24" s="5">
        <f t="shared" si="12"/>
        <v>6.6345127951216805</v>
      </c>
    </row>
    <row r="25" spans="1:27" x14ac:dyDescent="0.25">
      <c r="A25" t="s">
        <v>48</v>
      </c>
      <c r="B25" t="s">
        <v>115</v>
      </c>
      <c r="C25" s="7">
        <v>6319.99999999998</v>
      </c>
      <c r="D25" s="7">
        <v>5130.64460722491</v>
      </c>
      <c r="E25" s="7">
        <v>0</v>
      </c>
      <c r="F25" s="7">
        <v>206.68561665512399</v>
      </c>
      <c r="G25" s="7">
        <v>492.15450942617503</v>
      </c>
      <c r="H25" s="7">
        <v>839.30626462298801</v>
      </c>
      <c r="I25" s="7">
        <v>863.83975705657895</v>
      </c>
      <c r="J25" s="7">
        <v>533.78870759755102</v>
      </c>
      <c r="K25" s="7">
        <v>1386.8381239818</v>
      </c>
      <c r="L25" s="7">
        <v>808.03162788469297</v>
      </c>
      <c r="M25" s="7">
        <v>5614.6558335299796</v>
      </c>
      <c r="N25" s="7">
        <v>705.34416646999603</v>
      </c>
      <c r="O25" s="7">
        <v>983.77014455091103</v>
      </c>
      <c r="P25" s="5">
        <f t="shared" si="1"/>
        <v>18.818914442643571</v>
      </c>
      <c r="Q25" s="5">
        <f t="shared" si="2"/>
        <v>0</v>
      </c>
      <c r="R25" s="5">
        <f t="shared" si="3"/>
        <v>4.0284531959994245</v>
      </c>
      <c r="S25" s="5">
        <f t="shared" si="4"/>
        <v>9.5924498206936644</v>
      </c>
      <c r="T25" s="5">
        <f t="shared" si="5"/>
        <v>16.358690357174368</v>
      </c>
      <c r="U25" s="5">
        <f t="shared" si="6"/>
        <v>16.836865992240636</v>
      </c>
      <c r="V25" s="5">
        <f t="shared" si="7"/>
        <v>10.403930664889094</v>
      </c>
      <c r="W25" s="5">
        <f t="shared" si="8"/>
        <v>27.030485058911928</v>
      </c>
      <c r="X25" s="5">
        <f t="shared" si="9"/>
        <v>15.749124910090886</v>
      </c>
      <c r="Y25" s="5">
        <f t="shared" si="10"/>
        <v>88.839491036867045</v>
      </c>
      <c r="Z25" s="5">
        <f t="shared" si="11"/>
        <v>11.160508963132884</v>
      </c>
      <c r="AA25" s="5">
        <f t="shared" si="12"/>
        <v>15.565983299856237</v>
      </c>
    </row>
    <row r="26" spans="1:27" x14ac:dyDescent="0.25">
      <c r="A26" t="s">
        <v>49</v>
      </c>
      <c r="B26" t="s">
        <v>116</v>
      </c>
      <c r="C26" s="7">
        <v>7435</v>
      </c>
      <c r="D26" s="7">
        <v>6195</v>
      </c>
      <c r="E26" s="7">
        <v>10</v>
      </c>
      <c r="F26" s="7">
        <v>185</v>
      </c>
      <c r="G26" s="7">
        <v>525</v>
      </c>
      <c r="H26" s="7">
        <v>860</v>
      </c>
      <c r="I26" s="7">
        <v>1050</v>
      </c>
      <c r="J26" s="7">
        <v>805</v>
      </c>
      <c r="K26" s="7">
        <v>1910</v>
      </c>
      <c r="L26" s="7">
        <v>850</v>
      </c>
      <c r="M26" s="7">
        <v>6707</v>
      </c>
      <c r="N26" s="7">
        <v>728</v>
      </c>
      <c r="O26" s="7">
        <v>1023</v>
      </c>
      <c r="P26" s="5">
        <f t="shared" si="1"/>
        <v>16.677874915938133</v>
      </c>
      <c r="Q26" s="5">
        <f t="shared" si="2"/>
        <v>0.16142050040355124</v>
      </c>
      <c r="R26" s="5">
        <f t="shared" si="3"/>
        <v>2.9862792574656982</v>
      </c>
      <c r="S26" s="5">
        <f t="shared" si="4"/>
        <v>8.4745762711864394</v>
      </c>
      <c r="T26" s="5">
        <f t="shared" si="5"/>
        <v>13.882163034705409</v>
      </c>
      <c r="U26" s="5">
        <f t="shared" si="6"/>
        <v>16.949152542372879</v>
      </c>
      <c r="V26" s="5">
        <f t="shared" si="7"/>
        <v>12.994350282485875</v>
      </c>
      <c r="W26" s="5">
        <f t="shared" si="8"/>
        <v>30.831315577078289</v>
      </c>
      <c r="X26" s="5">
        <f t="shared" si="9"/>
        <v>13.720742534301856</v>
      </c>
      <c r="Y26" s="5">
        <f t="shared" si="10"/>
        <v>90.208473436449225</v>
      </c>
      <c r="Z26" s="5">
        <f t="shared" si="11"/>
        <v>9.7915265635507733</v>
      </c>
      <c r="AA26" s="5">
        <f t="shared" si="12"/>
        <v>13.759246805648958</v>
      </c>
    </row>
    <row r="27" spans="1:27" x14ac:dyDescent="0.25">
      <c r="A27" t="s">
        <v>50</v>
      </c>
      <c r="B27" t="s">
        <v>117</v>
      </c>
      <c r="C27" s="7">
        <v>26512</v>
      </c>
      <c r="D27" s="7">
        <v>21653.258059859902</v>
      </c>
      <c r="E27" s="7">
        <v>15.3306030798619</v>
      </c>
      <c r="F27" s="7">
        <v>534.14621501142994</v>
      </c>
      <c r="G27" s="7">
        <v>2322.8299549850599</v>
      </c>
      <c r="H27" s="7">
        <v>4277.3936561536802</v>
      </c>
      <c r="I27" s="7">
        <v>3829.0198721021102</v>
      </c>
      <c r="J27" s="7">
        <v>2277.5839694832998</v>
      </c>
      <c r="K27" s="7">
        <v>5067.8922443646197</v>
      </c>
      <c r="L27" s="7">
        <v>3329.0615446798301</v>
      </c>
      <c r="M27" s="7">
        <v>24475.773389036</v>
      </c>
      <c r="N27" s="7">
        <v>2036.226610964</v>
      </c>
      <c r="O27" s="7">
        <v>3017.6098663841899</v>
      </c>
      <c r="P27" s="5">
        <f t="shared" si="1"/>
        <v>18.326576418754144</v>
      </c>
      <c r="Q27" s="5">
        <f t="shared" si="2"/>
        <v>7.080044507612121E-2</v>
      </c>
      <c r="R27" s="5">
        <f t="shared" si="3"/>
        <v>2.4668168343756665</v>
      </c>
      <c r="S27" s="5">
        <f t="shared" si="4"/>
        <v>10.727392379306862</v>
      </c>
      <c r="T27" s="5">
        <f t="shared" si="5"/>
        <v>19.754041836701571</v>
      </c>
      <c r="U27" s="5">
        <f t="shared" si="6"/>
        <v>17.683342901640383</v>
      </c>
      <c r="V27" s="5">
        <f t="shared" si="7"/>
        <v>10.518435439077919</v>
      </c>
      <c r="W27" s="5">
        <f t="shared" si="8"/>
        <v>23.404756135795157</v>
      </c>
      <c r="X27" s="5">
        <f t="shared" si="9"/>
        <v>15.374414028026273</v>
      </c>
      <c r="Y27" s="5">
        <f t="shared" si="10"/>
        <v>92.319603911572116</v>
      </c>
      <c r="Z27" s="5">
        <f t="shared" si="11"/>
        <v>7.6803960884278819</v>
      </c>
      <c r="AA27" s="5">
        <f t="shared" si="12"/>
        <v>11.382052905794319</v>
      </c>
    </row>
    <row r="28" spans="1:27" x14ac:dyDescent="0.25">
      <c r="A28" t="s">
        <v>51</v>
      </c>
      <c r="B28" t="s">
        <v>118</v>
      </c>
      <c r="C28" s="7">
        <v>10493</v>
      </c>
      <c r="D28" s="7">
        <v>8350.8866382695105</v>
      </c>
      <c r="E28" s="7">
        <v>0</v>
      </c>
      <c r="F28" s="7">
        <v>247.26888736937701</v>
      </c>
      <c r="G28" s="7">
        <v>509.50460402478598</v>
      </c>
      <c r="H28" s="7">
        <v>1349.38682439742</v>
      </c>
      <c r="I28" s="7">
        <v>1544.75978458758</v>
      </c>
      <c r="J28" s="7">
        <v>1375.1784870797601</v>
      </c>
      <c r="K28" s="7">
        <v>1874.0746117784699</v>
      </c>
      <c r="L28" s="7">
        <v>1450.71343903212</v>
      </c>
      <c r="M28" s="7">
        <v>9319.3071630463091</v>
      </c>
      <c r="N28" s="7">
        <v>1173.6928369536799</v>
      </c>
      <c r="O28" s="7">
        <v>1843.2658591238901</v>
      </c>
      <c r="P28" s="5">
        <f t="shared" si="1"/>
        <v>20.414689428480791</v>
      </c>
      <c r="Q28" s="5">
        <f t="shared" si="2"/>
        <v>0</v>
      </c>
      <c r="R28" s="5">
        <f t="shared" si="3"/>
        <v>2.9609896299660061</v>
      </c>
      <c r="S28" s="5">
        <f t="shared" si="4"/>
        <v>6.1012036936279941</v>
      </c>
      <c r="T28" s="5">
        <f t="shared" si="5"/>
        <v>16.158605461288396</v>
      </c>
      <c r="U28" s="5">
        <f t="shared" si="6"/>
        <v>18.498152968673139</v>
      </c>
      <c r="V28" s="5">
        <f t="shared" si="7"/>
        <v>16.467454854167769</v>
      </c>
      <c r="W28" s="5">
        <f t="shared" si="8"/>
        <v>22.441624380220539</v>
      </c>
      <c r="X28" s="5">
        <f t="shared" si="9"/>
        <v>17.371969012056187</v>
      </c>
      <c r="Y28" s="5">
        <f t="shared" si="10"/>
        <v>88.814515992054794</v>
      </c>
      <c r="Z28" s="5">
        <f t="shared" si="11"/>
        <v>11.185484007945105</v>
      </c>
      <c r="AA28" s="5">
        <f t="shared" si="12"/>
        <v>17.566624026721531</v>
      </c>
    </row>
    <row r="29" spans="1:27" x14ac:dyDescent="0.25">
      <c r="A29" t="s">
        <v>52</v>
      </c>
      <c r="B29" t="s">
        <v>119</v>
      </c>
      <c r="C29" s="7">
        <v>1297</v>
      </c>
      <c r="D29" s="7">
        <v>1067.5986673530499</v>
      </c>
      <c r="E29" s="7">
        <v>0</v>
      </c>
      <c r="F29" s="7">
        <v>97.728194656365801</v>
      </c>
      <c r="G29" s="7">
        <v>262.00153366572999</v>
      </c>
      <c r="H29" s="7">
        <v>103.763437669119</v>
      </c>
      <c r="I29" s="7">
        <v>164.21546536348399</v>
      </c>
      <c r="J29" s="7">
        <v>99.283323553903401</v>
      </c>
      <c r="K29" s="7">
        <v>187.16924623772201</v>
      </c>
      <c r="L29" s="7">
        <v>153.437466206724</v>
      </c>
      <c r="M29" s="7">
        <v>1261.66208803527</v>
      </c>
      <c r="N29" s="7">
        <v>35.337911964735298</v>
      </c>
      <c r="O29" s="7">
        <v>52.197040002096799</v>
      </c>
      <c r="P29" s="5">
        <f t="shared" si="1"/>
        <v>17.687072679024681</v>
      </c>
      <c r="Q29" s="5">
        <f t="shared" si="2"/>
        <v>0</v>
      </c>
      <c r="R29" s="5">
        <f t="shared" si="3"/>
        <v>9.1540199182402642</v>
      </c>
      <c r="S29" s="5">
        <f t="shared" si="4"/>
        <v>24.541200891091719</v>
      </c>
      <c r="T29" s="5">
        <f t="shared" si="5"/>
        <v>9.7193300106288838</v>
      </c>
      <c r="U29" s="5">
        <f t="shared" si="6"/>
        <v>15.381760055080576</v>
      </c>
      <c r="V29" s="5">
        <f t="shared" si="7"/>
        <v>9.2996859765722117</v>
      </c>
      <c r="W29" s="5">
        <f t="shared" si="8"/>
        <v>17.53179841464021</v>
      </c>
      <c r="X29" s="5">
        <f t="shared" si="9"/>
        <v>14.372204733745978</v>
      </c>
      <c r="Y29" s="5">
        <f t="shared" si="10"/>
        <v>97.275411567869696</v>
      </c>
      <c r="Z29" s="5">
        <f t="shared" si="11"/>
        <v>2.7245884321307088</v>
      </c>
      <c r="AA29" s="5">
        <f t="shared" si="12"/>
        <v>4.0244441019349884</v>
      </c>
    </row>
    <row r="30" spans="1:27" x14ac:dyDescent="0.25">
      <c r="A30" t="s">
        <v>53</v>
      </c>
      <c r="B30" t="s">
        <v>120</v>
      </c>
      <c r="C30" s="7">
        <v>3453</v>
      </c>
      <c r="D30" s="7">
        <v>2723.7025862068899</v>
      </c>
      <c r="E30" s="7">
        <v>29.767241379310299</v>
      </c>
      <c r="F30" s="7">
        <v>188.52586206896501</v>
      </c>
      <c r="G30" s="7">
        <v>332.40086206896501</v>
      </c>
      <c r="H30" s="7">
        <v>377.05172413793099</v>
      </c>
      <c r="I30" s="7">
        <v>461.39224137931001</v>
      </c>
      <c r="J30" s="7">
        <v>307.59482758620697</v>
      </c>
      <c r="K30" s="7">
        <v>664.80172413793002</v>
      </c>
      <c r="L30" s="7">
        <v>362.16810344827599</v>
      </c>
      <c r="M30" s="7">
        <v>3330.95431034483</v>
      </c>
      <c r="N30" s="7">
        <v>122.045689655172</v>
      </c>
      <c r="O30" s="7">
        <v>186.54137931034501</v>
      </c>
      <c r="P30" s="5">
        <f t="shared" si="1"/>
        <v>21.120689655172605</v>
      </c>
      <c r="Q30" s="5">
        <f t="shared" si="2"/>
        <v>1.092896174863389</v>
      </c>
      <c r="R30" s="5">
        <f t="shared" si="3"/>
        <v>6.9216757741347887</v>
      </c>
      <c r="S30" s="5">
        <f t="shared" si="4"/>
        <v>12.204007285974511</v>
      </c>
      <c r="T30" s="5">
        <f t="shared" si="5"/>
        <v>13.843351548269615</v>
      </c>
      <c r="U30" s="5">
        <f t="shared" si="6"/>
        <v>16.939890710382542</v>
      </c>
      <c r="V30" s="5">
        <f t="shared" si="7"/>
        <v>11.293260473588374</v>
      </c>
      <c r="W30" s="5">
        <f t="shared" si="8"/>
        <v>24.408014571949021</v>
      </c>
      <c r="X30" s="5">
        <f t="shared" si="9"/>
        <v>13.296903460837925</v>
      </c>
      <c r="Y30" s="5">
        <f t="shared" si="10"/>
        <v>96.465517241379388</v>
      </c>
      <c r="Z30" s="5">
        <f t="shared" si="11"/>
        <v>3.5344827586206771</v>
      </c>
      <c r="AA30" s="5">
        <f t="shared" si="12"/>
        <v>5.4022988505747183</v>
      </c>
    </row>
    <row r="31" spans="1:27" x14ac:dyDescent="0.25">
      <c r="A31" t="s">
        <v>54</v>
      </c>
      <c r="B31" t="s">
        <v>121</v>
      </c>
      <c r="C31" s="7">
        <v>1518</v>
      </c>
      <c r="D31" s="7">
        <v>1126.1346439793899</v>
      </c>
      <c r="E31" s="7">
        <v>0</v>
      </c>
      <c r="F31" s="7">
        <v>30.1747987368501</v>
      </c>
      <c r="G31" s="7">
        <v>202.036604888673</v>
      </c>
      <c r="H31" s="7">
        <v>170.97967956473201</v>
      </c>
      <c r="I31" s="7">
        <v>186.78813852635301</v>
      </c>
      <c r="J31" s="7">
        <v>121.191072797659</v>
      </c>
      <c r="K31" s="7">
        <v>233.85106964711099</v>
      </c>
      <c r="L31" s="7">
        <v>181.11327981801</v>
      </c>
      <c r="M31" s="7">
        <v>1446.4274631590799</v>
      </c>
      <c r="N31" s="7">
        <v>71.5725368409217</v>
      </c>
      <c r="O31" s="7">
        <v>121.854601756598</v>
      </c>
      <c r="P31" s="5">
        <f t="shared" si="1"/>
        <v>25.81458208304414</v>
      </c>
      <c r="Q31" s="5">
        <f t="shared" si="2"/>
        <v>0</v>
      </c>
      <c r="R31" s="5">
        <f t="shared" si="3"/>
        <v>2.6795018604722323</v>
      </c>
      <c r="S31" s="5">
        <f t="shared" si="4"/>
        <v>17.940714813172072</v>
      </c>
      <c r="T31" s="5">
        <f t="shared" si="5"/>
        <v>15.182880704259837</v>
      </c>
      <c r="U31" s="5">
        <f t="shared" si="6"/>
        <v>16.586661242061172</v>
      </c>
      <c r="V31" s="5">
        <f t="shared" si="7"/>
        <v>10.761685864614694</v>
      </c>
      <c r="W31" s="5">
        <f t="shared" si="8"/>
        <v>20.765817915054821</v>
      </c>
      <c r="X31" s="5">
        <f t="shared" si="9"/>
        <v>16.082737600365011</v>
      </c>
      <c r="Y31" s="5">
        <f t="shared" si="10"/>
        <v>95.285076624445324</v>
      </c>
      <c r="Z31" s="5">
        <f t="shared" si="11"/>
        <v>4.7149233755547897</v>
      </c>
      <c r="AA31" s="5">
        <f t="shared" si="12"/>
        <v>8.0273123686823453</v>
      </c>
    </row>
    <row r="32" spans="1:27" x14ac:dyDescent="0.25">
      <c r="A32" t="s">
        <v>55</v>
      </c>
      <c r="B32" t="s">
        <v>122</v>
      </c>
      <c r="C32" s="7">
        <v>5545.00000000002</v>
      </c>
      <c r="D32" s="7">
        <v>4630.2876566017103</v>
      </c>
      <c r="E32" s="7">
        <v>0</v>
      </c>
      <c r="F32" s="7">
        <v>365.23212838815101</v>
      </c>
      <c r="G32" s="7">
        <v>1013.94706907689</v>
      </c>
      <c r="H32" s="7">
        <v>535.34024297989299</v>
      </c>
      <c r="I32" s="7">
        <v>390.24802759281903</v>
      </c>
      <c r="J32" s="7">
        <v>145.08645688351399</v>
      </c>
      <c r="K32" s="7">
        <v>1379.73314919777</v>
      </c>
      <c r="L32" s="7">
        <v>800.70058248267105</v>
      </c>
      <c r="M32" s="7">
        <v>5322.7934523730901</v>
      </c>
      <c r="N32" s="7">
        <v>222.20654762694201</v>
      </c>
      <c r="O32" s="7">
        <v>373.658887052208</v>
      </c>
      <c r="P32" s="5">
        <f t="shared" si="1"/>
        <v>16.496164894469008</v>
      </c>
      <c r="Q32" s="5">
        <f t="shared" si="2"/>
        <v>0</v>
      </c>
      <c r="R32" s="5">
        <f t="shared" si="3"/>
        <v>7.8878928367963317</v>
      </c>
      <c r="S32" s="5">
        <f t="shared" si="4"/>
        <v>21.89814422504049</v>
      </c>
      <c r="T32" s="5">
        <f t="shared" si="5"/>
        <v>11.561705938865865</v>
      </c>
      <c r="U32" s="5">
        <f t="shared" si="6"/>
        <v>8.4281594694536164</v>
      </c>
      <c r="V32" s="5">
        <f t="shared" si="7"/>
        <v>3.1334221034119669</v>
      </c>
      <c r="W32" s="5">
        <f t="shared" si="8"/>
        <v>29.798000718823424</v>
      </c>
      <c r="X32" s="5">
        <f t="shared" si="9"/>
        <v>17.292674707608256</v>
      </c>
      <c r="Y32" s="5">
        <f t="shared" si="10"/>
        <v>95.992668212318677</v>
      </c>
      <c r="Z32" s="5">
        <f t="shared" si="11"/>
        <v>4.0073317876815366</v>
      </c>
      <c r="AA32" s="5">
        <f t="shared" si="12"/>
        <v>6.7386634274518782</v>
      </c>
    </row>
    <row r="33" spans="1:27" x14ac:dyDescent="0.25">
      <c r="A33" t="s">
        <v>56</v>
      </c>
      <c r="B33" t="s">
        <v>123</v>
      </c>
      <c r="C33" s="7">
        <v>6650</v>
      </c>
      <c r="D33" s="7">
        <v>5515</v>
      </c>
      <c r="E33" s="7">
        <v>10</v>
      </c>
      <c r="F33" s="7">
        <v>420</v>
      </c>
      <c r="G33" s="7">
        <v>1075</v>
      </c>
      <c r="H33" s="7">
        <v>610</v>
      </c>
      <c r="I33" s="7">
        <v>325</v>
      </c>
      <c r="J33" s="7">
        <v>225</v>
      </c>
      <c r="K33" s="7">
        <v>1910</v>
      </c>
      <c r="L33" s="7">
        <v>940</v>
      </c>
      <c r="M33" s="7">
        <v>6428</v>
      </c>
      <c r="N33" s="7">
        <v>222</v>
      </c>
      <c r="O33" s="7">
        <v>341</v>
      </c>
      <c r="P33" s="5">
        <f t="shared" si="1"/>
        <v>17.06766917293233</v>
      </c>
      <c r="Q33" s="5">
        <f t="shared" si="2"/>
        <v>0.18132366273798731</v>
      </c>
      <c r="R33" s="5">
        <f t="shared" si="3"/>
        <v>7.615593834995467</v>
      </c>
      <c r="S33" s="5">
        <f t="shared" si="4"/>
        <v>19.492293744333637</v>
      </c>
      <c r="T33" s="5">
        <f t="shared" si="5"/>
        <v>11.060743427017226</v>
      </c>
      <c r="U33" s="5">
        <f t="shared" si="6"/>
        <v>5.8930190389845878</v>
      </c>
      <c r="V33" s="5">
        <f t="shared" si="7"/>
        <v>4.0797824116047146</v>
      </c>
      <c r="W33" s="5">
        <f t="shared" si="8"/>
        <v>34.632819582955577</v>
      </c>
      <c r="X33" s="5">
        <f t="shared" si="9"/>
        <v>17.04442429737081</v>
      </c>
      <c r="Y33" s="5">
        <f t="shared" si="10"/>
        <v>96.661654135338352</v>
      </c>
      <c r="Z33" s="5">
        <f t="shared" si="11"/>
        <v>3.3383458646616542</v>
      </c>
      <c r="AA33" s="5">
        <f t="shared" si="12"/>
        <v>5.1278195488721803</v>
      </c>
    </row>
    <row r="34" spans="1:27" x14ac:dyDescent="0.25">
      <c r="A34" t="s">
        <v>57</v>
      </c>
      <c r="B34" t="s">
        <v>124</v>
      </c>
      <c r="C34" s="7">
        <v>18566</v>
      </c>
      <c r="D34" s="7">
        <v>13673.6639191471</v>
      </c>
      <c r="E34" s="7">
        <v>0</v>
      </c>
      <c r="F34" s="7">
        <v>331.29209715379699</v>
      </c>
      <c r="G34" s="7">
        <v>334.59583223793601</v>
      </c>
      <c r="H34" s="7">
        <v>1557.1928078147801</v>
      </c>
      <c r="I34" s="7">
        <v>2562.81479268455</v>
      </c>
      <c r="J34" s="7">
        <v>2840.1825453842398</v>
      </c>
      <c r="K34" s="7">
        <v>2737.25974957484</v>
      </c>
      <c r="L34" s="7">
        <v>3310.32609429692</v>
      </c>
      <c r="M34" s="7">
        <v>14576.558739046701</v>
      </c>
      <c r="N34" s="7">
        <v>3989.4412609533001</v>
      </c>
      <c r="O34" s="7">
        <v>5402.8884187568701</v>
      </c>
      <c r="P34" s="5">
        <f t="shared" si="1"/>
        <v>26.351050742501887</v>
      </c>
      <c r="Q34" s="5">
        <f t="shared" si="2"/>
        <v>0</v>
      </c>
      <c r="R34" s="5">
        <f t="shared" si="3"/>
        <v>2.4228480319008856</v>
      </c>
      <c r="S34" s="5">
        <f t="shared" si="4"/>
        <v>2.4470093328051208</v>
      </c>
      <c r="T34" s="5">
        <f t="shared" si="5"/>
        <v>11.388262992439488</v>
      </c>
      <c r="U34" s="5">
        <f t="shared" si="6"/>
        <v>18.742707205900132</v>
      </c>
      <c r="V34" s="5">
        <f t="shared" si="7"/>
        <v>20.771188777041385</v>
      </c>
      <c r="W34" s="5">
        <f t="shared" si="8"/>
        <v>20.018480531336458</v>
      </c>
      <c r="X34" s="5">
        <f t="shared" si="9"/>
        <v>24.209503128576255</v>
      </c>
      <c r="Y34" s="5">
        <f t="shared" si="10"/>
        <v>78.512112135337176</v>
      </c>
      <c r="Z34" s="5">
        <f t="shared" si="11"/>
        <v>21.487887864662824</v>
      </c>
      <c r="AA34" s="5">
        <f t="shared" si="12"/>
        <v>29.100982542049287</v>
      </c>
    </row>
    <row r="35" spans="1:27" x14ac:dyDescent="0.25">
      <c r="A35" t="s">
        <v>58</v>
      </c>
      <c r="B35" t="s">
        <v>125</v>
      </c>
      <c r="C35" s="7">
        <v>21995</v>
      </c>
      <c r="D35" s="7">
        <v>17846.582730559701</v>
      </c>
      <c r="E35" s="7">
        <v>0</v>
      </c>
      <c r="F35" s="7">
        <v>671.82405702255198</v>
      </c>
      <c r="G35" s="7">
        <v>2783.3348025724799</v>
      </c>
      <c r="H35" s="7">
        <v>2773.61399932432</v>
      </c>
      <c r="I35" s="7">
        <v>2249.2802014045501</v>
      </c>
      <c r="J35" s="7">
        <v>1152.8470603493499</v>
      </c>
      <c r="K35" s="7">
        <v>5618.3711044818001</v>
      </c>
      <c r="L35" s="7">
        <v>2597.3115054046002</v>
      </c>
      <c r="M35" s="7">
        <v>20467.072263398699</v>
      </c>
      <c r="N35" s="7">
        <v>1527.92773660132</v>
      </c>
      <c r="O35" s="7">
        <v>2149.4533502142199</v>
      </c>
      <c r="P35" s="5">
        <f t="shared" si="1"/>
        <v>18.860728663061145</v>
      </c>
      <c r="Q35" s="5">
        <f t="shared" si="2"/>
        <v>0</v>
      </c>
      <c r="R35" s="5">
        <f t="shared" si="3"/>
        <v>3.7644408857733311</v>
      </c>
      <c r="S35" s="5">
        <f t="shared" si="4"/>
        <v>15.595897795079953</v>
      </c>
      <c r="T35" s="5">
        <f t="shared" si="5"/>
        <v>15.541429085888279</v>
      </c>
      <c r="U35" s="5">
        <f t="shared" si="6"/>
        <v>12.603422377063717</v>
      </c>
      <c r="V35" s="5">
        <f t="shared" si="7"/>
        <v>6.4597636295673873</v>
      </c>
      <c r="W35" s="5">
        <f t="shared" si="8"/>
        <v>31.481495305323349</v>
      </c>
      <c r="X35" s="5">
        <f t="shared" si="9"/>
        <v>14.55355092130371</v>
      </c>
      <c r="Y35" s="5">
        <f t="shared" si="10"/>
        <v>93.053295127977719</v>
      </c>
      <c r="Z35" s="5">
        <f t="shared" si="11"/>
        <v>6.9467048720223694</v>
      </c>
      <c r="AA35" s="5">
        <f t="shared" si="12"/>
        <v>9.7724635154090471</v>
      </c>
    </row>
    <row r="36" spans="1:27" x14ac:dyDescent="0.25">
      <c r="A36" t="s">
        <v>59</v>
      </c>
      <c r="B36" t="s">
        <v>126</v>
      </c>
      <c r="C36" s="7">
        <v>21545</v>
      </c>
      <c r="D36" s="7">
        <v>17303.841187776801</v>
      </c>
      <c r="E36" s="7">
        <v>14.740596127996501</v>
      </c>
      <c r="F36" s="7">
        <v>555.85702340135003</v>
      </c>
      <c r="G36" s="7">
        <v>2303.46976648598</v>
      </c>
      <c r="H36" s="7">
        <v>2738.1146644312398</v>
      </c>
      <c r="I36" s="7">
        <v>2624.52916690342</v>
      </c>
      <c r="J36" s="7">
        <v>1606.05605557178</v>
      </c>
      <c r="K36" s="7">
        <v>4606.8969935244904</v>
      </c>
      <c r="L36" s="7">
        <v>2854.1769213305001</v>
      </c>
      <c r="M36" s="7">
        <v>20305.809197632199</v>
      </c>
      <c r="N36" s="7">
        <v>1239.19080236783</v>
      </c>
      <c r="O36" s="7">
        <v>1963.0492410643701</v>
      </c>
      <c r="P36" s="5">
        <f t="shared" si="1"/>
        <v>19.685118645733109</v>
      </c>
      <c r="Q36" s="5">
        <f t="shared" si="2"/>
        <v>8.5186843591751507E-2</v>
      </c>
      <c r="R36" s="5">
        <f t="shared" si="3"/>
        <v>3.2123331309466701</v>
      </c>
      <c r="S36" s="5">
        <f t="shared" si="4"/>
        <v>13.311898447803138</v>
      </c>
      <c r="T36" s="5">
        <f t="shared" si="5"/>
        <v>15.823738987880951</v>
      </c>
      <c r="U36" s="5">
        <f t="shared" si="6"/>
        <v>15.167321165414716</v>
      </c>
      <c r="V36" s="5">
        <f t="shared" si="7"/>
        <v>9.2815002064759824</v>
      </c>
      <c r="W36" s="5">
        <f t="shared" si="8"/>
        <v>26.62355105743076</v>
      </c>
      <c r="X36" s="5">
        <f t="shared" si="9"/>
        <v>16.494470160455769</v>
      </c>
      <c r="Y36" s="5">
        <f t="shared" si="10"/>
        <v>94.248360165385009</v>
      </c>
      <c r="Z36" s="5">
        <f t="shared" si="11"/>
        <v>5.7516398346151316</v>
      </c>
      <c r="AA36" s="5">
        <f t="shared" si="12"/>
        <v>9.1113912326032498</v>
      </c>
    </row>
    <row r="37" spans="1:27" x14ac:dyDescent="0.25">
      <c r="A37" t="s">
        <v>60</v>
      </c>
      <c r="B37" t="s">
        <v>127</v>
      </c>
      <c r="C37" s="7">
        <v>4879</v>
      </c>
      <c r="D37" s="7">
        <v>3856.9573950091199</v>
      </c>
      <c r="E37" s="7">
        <v>0</v>
      </c>
      <c r="F37" s="7">
        <v>171.31940217758799</v>
      </c>
      <c r="G37" s="7">
        <v>690.17244877256996</v>
      </c>
      <c r="H37" s="7">
        <v>719.54148914587097</v>
      </c>
      <c r="I37" s="7">
        <v>406.27172516399497</v>
      </c>
      <c r="J37" s="7">
        <v>244.74200311083999</v>
      </c>
      <c r="K37" s="7">
        <v>1047.4957733143999</v>
      </c>
      <c r="L37" s="7">
        <v>577.41455332386295</v>
      </c>
      <c r="M37" s="7">
        <v>4646.0056130384801</v>
      </c>
      <c r="N37" s="7">
        <v>232.99438696152001</v>
      </c>
      <c r="O37" s="7">
        <v>334.80706025563001</v>
      </c>
      <c r="P37" s="5">
        <f t="shared" si="1"/>
        <v>20.947788583539253</v>
      </c>
      <c r="Q37" s="5">
        <f t="shared" si="2"/>
        <v>0</v>
      </c>
      <c r="R37" s="5">
        <f t="shared" si="3"/>
        <v>4.4418277059340685</v>
      </c>
      <c r="S37" s="5">
        <f t="shared" si="4"/>
        <v>17.89422018676299</v>
      </c>
      <c r="T37" s="5">
        <f t="shared" si="5"/>
        <v>18.655676364923124</v>
      </c>
      <c r="U37" s="5">
        <f t="shared" si="6"/>
        <v>10.533477131215092</v>
      </c>
      <c r="V37" s="5">
        <f t="shared" si="7"/>
        <v>6.3454681513343836</v>
      </c>
      <c r="W37" s="5">
        <f t="shared" si="8"/>
        <v>27.158603687711285</v>
      </c>
      <c r="X37" s="5">
        <f t="shared" si="9"/>
        <v>14.970726772119235</v>
      </c>
      <c r="Y37" s="5">
        <f t="shared" si="10"/>
        <v>95.224546280764088</v>
      </c>
      <c r="Z37" s="5">
        <f t="shared" si="11"/>
        <v>4.7754537192359097</v>
      </c>
      <c r="AA37" s="5">
        <f t="shared" si="12"/>
        <v>6.8622066049524495</v>
      </c>
    </row>
    <row r="38" spans="1:27" x14ac:dyDescent="0.25">
      <c r="A38" t="s">
        <v>61</v>
      </c>
      <c r="B38" t="s">
        <v>128</v>
      </c>
      <c r="C38" s="7">
        <v>3135</v>
      </c>
      <c r="D38" s="7">
        <v>2439.16425377014</v>
      </c>
      <c r="E38" s="7">
        <v>0</v>
      </c>
      <c r="F38" s="7">
        <v>104.076924236257</v>
      </c>
      <c r="G38" s="7">
        <v>337.11536293420698</v>
      </c>
      <c r="H38" s="7">
        <v>450.16056296750003</v>
      </c>
      <c r="I38" s="7">
        <v>441.32869045436701</v>
      </c>
      <c r="J38" s="7">
        <v>248.26446581845599</v>
      </c>
      <c r="K38" s="7">
        <v>527.20154068529905</v>
      </c>
      <c r="L38" s="7">
        <v>331.01670667405199</v>
      </c>
      <c r="M38" s="7">
        <v>3010.0548260692199</v>
      </c>
      <c r="N38" s="7">
        <v>124.945173930783</v>
      </c>
      <c r="O38" s="7">
        <v>185.229464868973</v>
      </c>
      <c r="P38" s="5">
        <f t="shared" si="1"/>
        <v>22.195717583089632</v>
      </c>
      <c r="Q38" s="5">
        <f t="shared" si="2"/>
        <v>0</v>
      </c>
      <c r="R38" s="5">
        <f t="shared" si="3"/>
        <v>4.26690921184945</v>
      </c>
      <c r="S38" s="5">
        <f t="shared" si="4"/>
        <v>13.820937331839719</v>
      </c>
      <c r="T38" s="5">
        <f t="shared" si="5"/>
        <v>18.455524767210775</v>
      </c>
      <c r="U38" s="5">
        <f t="shared" si="6"/>
        <v>18.093438757649018</v>
      </c>
      <c r="V38" s="5">
        <f t="shared" si="7"/>
        <v>10.178259435981868</v>
      </c>
      <c r="W38" s="5">
        <f t="shared" si="8"/>
        <v>21.61402373253134</v>
      </c>
      <c r="X38" s="5">
        <f t="shared" si="9"/>
        <v>13.570906762937748</v>
      </c>
      <c r="Y38" s="5">
        <f t="shared" si="10"/>
        <v>96.014508008587555</v>
      </c>
      <c r="Z38" s="5">
        <f t="shared" si="11"/>
        <v>3.9854919914125362</v>
      </c>
      <c r="AA38" s="5">
        <f t="shared" si="12"/>
        <v>5.908435880987974</v>
      </c>
    </row>
    <row r="39" spans="1:27" x14ac:dyDescent="0.25">
      <c r="A39" t="s">
        <v>62</v>
      </c>
      <c r="B39" t="s">
        <v>129</v>
      </c>
      <c r="C39" s="7">
        <v>1200</v>
      </c>
      <c r="D39" s="7">
        <v>974.42607514649103</v>
      </c>
      <c r="E39" s="7">
        <v>0</v>
      </c>
      <c r="F39" s="7">
        <v>50.514027784204103</v>
      </c>
      <c r="G39" s="7">
        <v>181.69316514923199</v>
      </c>
      <c r="H39" s="7">
        <v>201.781899504748</v>
      </c>
      <c r="I39" s="7">
        <v>121.117014636728</v>
      </c>
      <c r="J39" s="7">
        <v>55.432075454228404</v>
      </c>
      <c r="K39" s="7">
        <v>217.764208976405</v>
      </c>
      <c r="L39" s="7">
        <v>146.12368364094499</v>
      </c>
      <c r="M39" s="7">
        <v>1158.64571556132</v>
      </c>
      <c r="N39" s="7">
        <v>41.354284438677297</v>
      </c>
      <c r="O39" s="7">
        <v>68.599985272699499</v>
      </c>
      <c r="P39" s="5">
        <f t="shared" si="1"/>
        <v>18.797827071125749</v>
      </c>
      <c r="Q39" s="5">
        <f t="shared" si="2"/>
        <v>0</v>
      </c>
      <c r="R39" s="5">
        <f t="shared" si="3"/>
        <v>5.1839774275960382</v>
      </c>
      <c r="S39" s="5">
        <f t="shared" si="4"/>
        <v>18.646172324762247</v>
      </c>
      <c r="T39" s="5">
        <f t="shared" si="5"/>
        <v>20.707768875582786</v>
      </c>
      <c r="U39" s="5">
        <f t="shared" si="6"/>
        <v>12.429574467054341</v>
      </c>
      <c r="V39" s="5">
        <f t="shared" si="7"/>
        <v>5.6886896674942715</v>
      </c>
      <c r="W39" s="5">
        <f t="shared" si="8"/>
        <v>22.347945578495246</v>
      </c>
      <c r="X39" s="5">
        <f t="shared" si="9"/>
        <v>14.995871659015014</v>
      </c>
      <c r="Y39" s="5">
        <f t="shared" si="10"/>
        <v>96.553809630109996</v>
      </c>
      <c r="Z39" s="5">
        <f t="shared" si="11"/>
        <v>3.4461903698897749</v>
      </c>
      <c r="AA39" s="5">
        <f t="shared" si="12"/>
        <v>5.7166654393916252</v>
      </c>
    </row>
    <row r="40" spans="1:27" x14ac:dyDescent="0.25">
      <c r="A40" t="s">
        <v>63</v>
      </c>
      <c r="B40" t="s">
        <v>130</v>
      </c>
      <c r="C40" s="7">
        <v>22356</v>
      </c>
      <c r="D40" s="7">
        <v>18172.9949490578</v>
      </c>
      <c r="E40" s="7">
        <v>4.5156809157110596</v>
      </c>
      <c r="F40" s="7">
        <v>640.62396193663506</v>
      </c>
      <c r="G40" s="7">
        <v>3205.02049458902</v>
      </c>
      <c r="H40" s="7">
        <v>3305.1658214222798</v>
      </c>
      <c r="I40" s="7">
        <v>2743.31723123138</v>
      </c>
      <c r="J40" s="7">
        <v>1145.4984383731601</v>
      </c>
      <c r="K40" s="7">
        <v>4489.7368158297304</v>
      </c>
      <c r="L40" s="7">
        <v>2639.1165047598702</v>
      </c>
      <c r="M40" s="7">
        <v>20879.806362476698</v>
      </c>
      <c r="N40" s="7">
        <v>1476.1936375233399</v>
      </c>
      <c r="O40" s="7">
        <v>2004.5914181778801</v>
      </c>
      <c r="P40" s="5">
        <f t="shared" si="1"/>
        <v>18.710883212301844</v>
      </c>
      <c r="Q40" s="5">
        <f t="shared" si="2"/>
        <v>2.4848303366447479E-2</v>
      </c>
      <c r="R40" s="5">
        <f t="shared" si="3"/>
        <v>3.5251424640375464</v>
      </c>
      <c r="S40" s="5">
        <f t="shared" si="4"/>
        <v>17.636171162613941</v>
      </c>
      <c r="T40" s="5">
        <f t="shared" si="5"/>
        <v>18.187237880642453</v>
      </c>
      <c r="U40" s="5">
        <f t="shared" si="6"/>
        <v>15.095570316953236</v>
      </c>
      <c r="V40" s="5">
        <f t="shared" si="7"/>
        <v>6.3033002627481043</v>
      </c>
      <c r="W40" s="5">
        <f t="shared" si="8"/>
        <v>24.705541537953852</v>
      </c>
      <c r="X40" s="5">
        <f t="shared" si="9"/>
        <v>14.522188071684344</v>
      </c>
      <c r="Y40" s="5">
        <f t="shared" si="10"/>
        <v>93.396879417054478</v>
      </c>
      <c r="Z40" s="5">
        <f t="shared" si="11"/>
        <v>6.6031205829456967</v>
      </c>
      <c r="AA40" s="5">
        <f t="shared" si="12"/>
        <v>8.9666819564227946</v>
      </c>
    </row>
    <row r="41" spans="1:27" x14ac:dyDescent="0.25">
      <c r="A41" t="s">
        <v>64</v>
      </c>
      <c r="B41" t="s">
        <v>131</v>
      </c>
      <c r="C41" s="7">
        <v>4060.99999999999</v>
      </c>
      <c r="D41" s="7">
        <v>3298.2718208400602</v>
      </c>
      <c r="E41" s="7">
        <v>0</v>
      </c>
      <c r="F41" s="7">
        <v>152.636803210853</v>
      </c>
      <c r="G41" s="7">
        <v>625.81089316449697</v>
      </c>
      <c r="H41" s="7">
        <v>427.38304899038798</v>
      </c>
      <c r="I41" s="7">
        <v>332.37987710405901</v>
      </c>
      <c r="J41" s="7">
        <v>149.21571325103599</v>
      </c>
      <c r="K41" s="7">
        <v>1149.86391752176</v>
      </c>
      <c r="L41" s="7">
        <v>460.981567597469</v>
      </c>
      <c r="M41" s="7">
        <v>3974.9782197069599</v>
      </c>
      <c r="N41" s="7">
        <v>86.021780293026296</v>
      </c>
      <c r="O41" s="7">
        <v>193.63924353131301</v>
      </c>
      <c r="P41" s="5">
        <f t="shared" si="1"/>
        <v>18.781782298939465</v>
      </c>
      <c r="Q41" s="5">
        <f t="shared" si="2"/>
        <v>0</v>
      </c>
      <c r="R41" s="5">
        <f t="shared" si="3"/>
        <v>4.6277811988211708</v>
      </c>
      <c r="S41" s="5">
        <f t="shared" si="4"/>
        <v>18.973902915166789</v>
      </c>
      <c r="T41" s="5">
        <f t="shared" si="5"/>
        <v>12.957787356699265</v>
      </c>
      <c r="U41" s="5">
        <f t="shared" si="6"/>
        <v>10.077394925546276</v>
      </c>
      <c r="V41" s="5">
        <f t="shared" si="7"/>
        <v>4.5240574869608894</v>
      </c>
      <c r="W41" s="5">
        <f t="shared" si="8"/>
        <v>34.862618364452842</v>
      </c>
      <c r="X41" s="5">
        <f t="shared" si="9"/>
        <v>13.976457752352816</v>
      </c>
      <c r="Y41" s="5">
        <f t="shared" si="10"/>
        <v>97.881758672912326</v>
      </c>
      <c r="Z41" s="5">
        <f t="shared" si="11"/>
        <v>2.1182413270875768</v>
      </c>
      <c r="AA41" s="5">
        <f t="shared" si="12"/>
        <v>4.7682650463263601</v>
      </c>
    </row>
    <row r="42" spans="1:27" x14ac:dyDescent="0.25">
      <c r="A42" t="s">
        <v>65</v>
      </c>
      <c r="B42" t="s">
        <v>132</v>
      </c>
      <c r="C42" s="7">
        <v>48497</v>
      </c>
      <c r="D42" s="7">
        <v>35223.856879833802</v>
      </c>
      <c r="E42" s="7">
        <v>10.0869829793444</v>
      </c>
      <c r="F42" s="7">
        <v>1001.69636827184</v>
      </c>
      <c r="G42" s="7">
        <v>1342.83535352596</v>
      </c>
      <c r="H42" s="7">
        <v>3971.26431678566</v>
      </c>
      <c r="I42" s="7">
        <v>6570.44371517946</v>
      </c>
      <c r="J42" s="7">
        <v>6216.7485368604603</v>
      </c>
      <c r="K42" s="7">
        <v>6367.1907731990204</v>
      </c>
      <c r="L42" s="7">
        <v>9743.5908330320508</v>
      </c>
      <c r="M42" s="7">
        <v>38374.750675834002</v>
      </c>
      <c r="N42" s="7">
        <v>10122.249324165999</v>
      </c>
      <c r="O42" s="7">
        <v>13417.488823453201</v>
      </c>
      <c r="P42" s="5">
        <f t="shared" si="1"/>
        <v>27.368998330136289</v>
      </c>
      <c r="Q42" s="5">
        <f t="shared" si="2"/>
        <v>2.8636792994464363E-2</v>
      </c>
      <c r="R42" s="5">
        <f t="shared" si="3"/>
        <v>2.8438009264264483</v>
      </c>
      <c r="S42" s="5">
        <f t="shared" si="4"/>
        <v>3.8122893756553782</v>
      </c>
      <c r="T42" s="5">
        <f t="shared" si="5"/>
        <v>11.274359677117781</v>
      </c>
      <c r="U42" s="5">
        <f t="shared" si="6"/>
        <v>18.653390903768802</v>
      </c>
      <c r="V42" s="5">
        <f t="shared" si="7"/>
        <v>17.649255611243539</v>
      </c>
      <c r="W42" s="5">
        <f t="shared" si="8"/>
        <v>18.07635885792034</v>
      </c>
      <c r="X42" s="5">
        <f t="shared" si="9"/>
        <v>27.661907854873231</v>
      </c>
      <c r="Y42" s="5">
        <f t="shared" si="10"/>
        <v>79.128091790902531</v>
      </c>
      <c r="Z42" s="5">
        <f t="shared" si="11"/>
        <v>20.871908209097469</v>
      </c>
      <c r="AA42" s="5">
        <f t="shared" si="12"/>
        <v>27.666636747537375</v>
      </c>
    </row>
    <row r="43" spans="1:27" x14ac:dyDescent="0.25">
      <c r="A43" t="s">
        <v>66</v>
      </c>
      <c r="B43" t="s">
        <v>133</v>
      </c>
      <c r="C43" s="7">
        <v>65405</v>
      </c>
      <c r="D43" s="7">
        <v>49093.4721577823</v>
      </c>
      <c r="E43" s="7">
        <v>0</v>
      </c>
      <c r="F43" s="7">
        <v>1233.7754335603599</v>
      </c>
      <c r="G43" s="7">
        <v>1755.72791720025</v>
      </c>
      <c r="H43" s="7">
        <v>5294.5369463125198</v>
      </c>
      <c r="I43" s="7">
        <v>9013.6751353140899</v>
      </c>
      <c r="J43" s="7">
        <v>9028.0079527935395</v>
      </c>
      <c r="K43" s="7">
        <v>10392.3467259401</v>
      </c>
      <c r="L43" s="7">
        <v>12375.4020466614</v>
      </c>
      <c r="M43" s="7">
        <v>53177.213417001403</v>
      </c>
      <c r="N43" s="7">
        <v>12227.7865829986</v>
      </c>
      <c r="O43" s="7">
        <v>16999.981869911899</v>
      </c>
      <c r="P43" s="5">
        <f t="shared" si="1"/>
        <v>24.939267398849783</v>
      </c>
      <c r="Q43" s="5">
        <f t="shared" si="2"/>
        <v>0</v>
      </c>
      <c r="R43" s="5">
        <f t="shared" si="3"/>
        <v>2.5131150422506461</v>
      </c>
      <c r="S43" s="5">
        <f t="shared" si="4"/>
        <v>3.5762960736561626</v>
      </c>
      <c r="T43" s="5">
        <f t="shared" si="5"/>
        <v>10.784604782681335</v>
      </c>
      <c r="U43" s="5">
        <f t="shared" si="6"/>
        <v>18.360231491357741</v>
      </c>
      <c r="V43" s="5">
        <f t="shared" si="7"/>
        <v>18.389426447121686</v>
      </c>
      <c r="W43" s="5">
        <f t="shared" si="8"/>
        <v>21.168489962453602</v>
      </c>
      <c r="X43" s="5">
        <f t="shared" si="9"/>
        <v>25.207836200478745</v>
      </c>
      <c r="Y43" s="5">
        <f t="shared" si="10"/>
        <v>81.304507938233172</v>
      </c>
      <c r="Z43" s="5">
        <f t="shared" si="11"/>
        <v>18.695492061766839</v>
      </c>
      <c r="AA43" s="5">
        <f t="shared" si="12"/>
        <v>25.99186892425946</v>
      </c>
    </row>
    <row r="44" spans="1:27" x14ac:dyDescent="0.25">
      <c r="A44" t="s">
        <v>67</v>
      </c>
      <c r="B44" t="s">
        <v>134</v>
      </c>
      <c r="C44" s="7">
        <v>4872</v>
      </c>
      <c r="D44" s="7">
        <v>3880.0348154989001</v>
      </c>
      <c r="E44" s="7">
        <v>0</v>
      </c>
      <c r="F44" s="7">
        <v>107.078355069681</v>
      </c>
      <c r="G44" s="7">
        <v>525.65737943298097</v>
      </c>
      <c r="H44" s="7">
        <v>710.61090182606699</v>
      </c>
      <c r="I44" s="7">
        <v>457.51660802500197</v>
      </c>
      <c r="J44" s="7">
        <v>365.03984682845902</v>
      </c>
      <c r="K44" s="7">
        <v>1104.77992806768</v>
      </c>
      <c r="L44" s="7">
        <v>609.35179624902901</v>
      </c>
      <c r="M44" s="7">
        <v>4625.3534881849801</v>
      </c>
      <c r="N44" s="7">
        <v>246.64651181502299</v>
      </c>
      <c r="O44" s="7">
        <v>411.15109600287002</v>
      </c>
      <c r="P44" s="5">
        <f t="shared" si="1"/>
        <v>20.360533343618634</v>
      </c>
      <c r="Q44" s="5">
        <f t="shared" si="2"/>
        <v>0</v>
      </c>
      <c r="R44" s="5">
        <f t="shared" si="3"/>
        <v>2.7597266561102418</v>
      </c>
      <c r="S44" s="5">
        <f t="shared" si="4"/>
        <v>13.547749039086682</v>
      </c>
      <c r="T44" s="5">
        <f t="shared" si="5"/>
        <v>18.314549626913482</v>
      </c>
      <c r="U44" s="5">
        <f t="shared" si="6"/>
        <v>11.791559348834706</v>
      </c>
      <c r="V44" s="5">
        <f t="shared" si="7"/>
        <v>9.4081590549213079</v>
      </c>
      <c r="W44" s="5">
        <f t="shared" si="8"/>
        <v>28.473453992077797</v>
      </c>
      <c r="X44" s="5">
        <f t="shared" si="9"/>
        <v>15.704802282055756</v>
      </c>
      <c r="Y44" s="5">
        <f t="shared" si="10"/>
        <v>94.93746896931404</v>
      </c>
      <c r="Z44" s="5">
        <f t="shared" si="11"/>
        <v>5.0625310306860216</v>
      </c>
      <c r="AA44" s="5">
        <f t="shared" si="12"/>
        <v>8.4390619048208126</v>
      </c>
    </row>
    <row r="45" spans="1:27" x14ac:dyDescent="0.25">
      <c r="A45" t="s">
        <v>68</v>
      </c>
      <c r="B45" t="s">
        <v>135</v>
      </c>
      <c r="C45" s="7">
        <v>149019</v>
      </c>
      <c r="D45" s="7">
        <v>123020.124055632</v>
      </c>
      <c r="E45" s="7">
        <v>10.696896967796</v>
      </c>
      <c r="F45" s="7">
        <v>3019.2440481352501</v>
      </c>
      <c r="G45" s="7">
        <v>16322.0634057191</v>
      </c>
      <c r="H45" s="7">
        <v>20210.486249648398</v>
      </c>
      <c r="I45" s="7">
        <v>20937.9575400875</v>
      </c>
      <c r="J45" s="7">
        <v>11831.743360390999</v>
      </c>
      <c r="K45" s="7">
        <v>22621.927235371099</v>
      </c>
      <c r="L45" s="7">
        <v>28066.005319311698</v>
      </c>
      <c r="M45" s="7">
        <v>129967.719321722</v>
      </c>
      <c r="N45" s="7">
        <v>19051.280678278199</v>
      </c>
      <c r="O45" s="7">
        <v>27626.172269938499</v>
      </c>
      <c r="P45" s="5">
        <f t="shared" si="1"/>
        <v>17.446685284673769</v>
      </c>
      <c r="Q45" s="5">
        <f t="shared" si="2"/>
        <v>8.6952415711747007E-3</v>
      </c>
      <c r="R45" s="5">
        <f t="shared" si="3"/>
        <v>2.4542684144668003</v>
      </c>
      <c r="S45" s="5">
        <f t="shared" si="4"/>
        <v>13.267799501110858</v>
      </c>
      <c r="T45" s="5">
        <f t="shared" si="5"/>
        <v>16.428601746905116</v>
      </c>
      <c r="U45" s="5">
        <f t="shared" si="6"/>
        <v>17.019945070628413</v>
      </c>
      <c r="V45" s="5">
        <f t="shared" si="7"/>
        <v>9.6177299862260455</v>
      </c>
      <c r="W45" s="5">
        <f t="shared" si="8"/>
        <v>18.388802164710093</v>
      </c>
      <c r="X45" s="5">
        <f t="shared" si="9"/>
        <v>22.814157874381372</v>
      </c>
      <c r="Y45" s="5">
        <f t="shared" si="10"/>
        <v>87.215535818735873</v>
      </c>
      <c r="Z45" s="5">
        <f t="shared" si="11"/>
        <v>12.784464181264269</v>
      </c>
      <c r="AA45" s="5">
        <f t="shared" si="12"/>
        <v>18.538691220541338</v>
      </c>
    </row>
    <row r="46" spans="1:27" x14ac:dyDescent="0.25">
      <c r="A46" t="s">
        <v>69</v>
      </c>
      <c r="B46" t="s">
        <v>136</v>
      </c>
      <c r="C46" s="7">
        <v>10234</v>
      </c>
      <c r="D46" s="7">
        <v>8373.1480220398607</v>
      </c>
      <c r="E46" s="7">
        <v>10.5349977896401</v>
      </c>
      <c r="F46" s="7">
        <v>287.72484519463399</v>
      </c>
      <c r="G46" s="7">
        <v>1217.7829253406201</v>
      </c>
      <c r="H46" s="7">
        <v>1321.6814465940899</v>
      </c>
      <c r="I46" s="7">
        <v>1333.4171919410801</v>
      </c>
      <c r="J46" s="7">
        <v>723.29894231539004</v>
      </c>
      <c r="K46" s="7">
        <v>2296.9242470082099</v>
      </c>
      <c r="L46" s="7">
        <v>1181.78342585621</v>
      </c>
      <c r="M46" s="7">
        <v>9871.5265803818893</v>
      </c>
      <c r="N46" s="7">
        <v>362.47341961808598</v>
      </c>
      <c r="O46" s="7">
        <v>798.58842857440095</v>
      </c>
      <c r="P46" s="5">
        <f t="shared" si="1"/>
        <v>18.183036720345314</v>
      </c>
      <c r="Q46" s="5">
        <f t="shared" si="2"/>
        <v>0.12581884091753545</v>
      </c>
      <c r="R46" s="5">
        <f t="shared" si="3"/>
        <v>3.4362804101549691</v>
      </c>
      <c r="S46" s="5">
        <f t="shared" si="4"/>
        <v>14.543907764859323</v>
      </c>
      <c r="T46" s="5">
        <f t="shared" si="5"/>
        <v>15.78476151520492</v>
      </c>
      <c r="U46" s="5">
        <f t="shared" si="6"/>
        <v>15.924920811518556</v>
      </c>
      <c r="V46" s="5">
        <f t="shared" si="7"/>
        <v>8.6383154867382892</v>
      </c>
      <c r="W46" s="5">
        <f t="shared" si="8"/>
        <v>27.43202724903739</v>
      </c>
      <c r="X46" s="5">
        <f t="shared" si="9"/>
        <v>14.113967921569175</v>
      </c>
      <c r="Y46" s="5">
        <f t="shared" si="10"/>
        <v>96.45814520599852</v>
      </c>
      <c r="Z46" s="5">
        <f t="shared" si="11"/>
        <v>3.5418547940012313</v>
      </c>
      <c r="AA46" s="5">
        <f t="shared" si="12"/>
        <v>7.8032873614852543</v>
      </c>
    </row>
    <row r="47" spans="1:27" x14ac:dyDescent="0.25">
      <c r="A47" t="s">
        <v>70</v>
      </c>
      <c r="B47" t="s">
        <v>137</v>
      </c>
      <c r="C47" s="7">
        <v>11209</v>
      </c>
      <c r="D47" s="7">
        <v>9003.8842866020495</v>
      </c>
      <c r="E47" s="7">
        <v>2.7596657823339301</v>
      </c>
      <c r="F47" s="7">
        <v>213.50161307992599</v>
      </c>
      <c r="G47" s="7">
        <v>742.21935942976199</v>
      </c>
      <c r="H47" s="7">
        <v>1522.2266346180099</v>
      </c>
      <c r="I47" s="7">
        <v>1437.1112455474599</v>
      </c>
      <c r="J47" s="7">
        <v>907.92686709861903</v>
      </c>
      <c r="K47" s="7">
        <v>2205.8796108339998</v>
      </c>
      <c r="L47" s="7">
        <v>1972.25929021194</v>
      </c>
      <c r="M47" s="7">
        <v>10657.233117931601</v>
      </c>
      <c r="N47" s="7">
        <v>551.76688206842005</v>
      </c>
      <c r="O47" s="7">
        <v>1147.1119496321701</v>
      </c>
      <c r="P47" s="5">
        <f t="shared" si="1"/>
        <v>19.672724715835045</v>
      </c>
      <c r="Q47" s="5">
        <f t="shared" si="2"/>
        <v>3.0649725101869259E-2</v>
      </c>
      <c r="R47" s="5">
        <f t="shared" si="3"/>
        <v>2.3712167580565247</v>
      </c>
      <c r="S47" s="5">
        <f t="shared" si="4"/>
        <v>8.2433240566429582</v>
      </c>
      <c r="T47" s="5">
        <f t="shared" si="5"/>
        <v>16.906332713350302</v>
      </c>
      <c r="U47" s="5">
        <f t="shared" si="6"/>
        <v>15.961014155700653</v>
      </c>
      <c r="V47" s="5">
        <f t="shared" si="7"/>
        <v>10.083724292743648</v>
      </c>
      <c r="W47" s="5">
        <f t="shared" si="8"/>
        <v>24.499199907715276</v>
      </c>
      <c r="X47" s="5">
        <f t="shared" si="9"/>
        <v>21.904538390688774</v>
      </c>
      <c r="Y47" s="5">
        <f t="shared" si="10"/>
        <v>95.077465589540552</v>
      </c>
      <c r="Z47" s="5">
        <f t="shared" si="11"/>
        <v>4.9225344104596305</v>
      </c>
      <c r="AA47" s="5">
        <f t="shared" si="12"/>
        <v>10.233847351522616</v>
      </c>
    </row>
    <row r="48" spans="1:27" x14ac:dyDescent="0.25">
      <c r="A48" t="s">
        <v>71</v>
      </c>
      <c r="B48" t="s">
        <v>138</v>
      </c>
      <c r="C48" s="7">
        <v>27851</v>
      </c>
      <c r="D48" s="7">
        <v>22309.370927109201</v>
      </c>
      <c r="E48" s="7">
        <v>2.1990559086156201</v>
      </c>
      <c r="F48" s="7">
        <v>795.20293089171696</v>
      </c>
      <c r="G48" s="7">
        <v>1486.54800800929</v>
      </c>
      <c r="H48" s="7">
        <v>3387.7440052387201</v>
      </c>
      <c r="I48" s="7">
        <v>3978.3661030204398</v>
      </c>
      <c r="J48" s="7">
        <v>3141.54590902474</v>
      </c>
      <c r="K48" s="7">
        <v>5845.1058872917101</v>
      </c>
      <c r="L48" s="7">
        <v>3672.6590277239402</v>
      </c>
      <c r="M48" s="7">
        <v>25127.808763505</v>
      </c>
      <c r="N48" s="7">
        <v>2723.1912364949999</v>
      </c>
      <c r="O48" s="7">
        <v>4808.3752025035801</v>
      </c>
      <c r="P48" s="5">
        <f t="shared" si="1"/>
        <v>19.89741507626584</v>
      </c>
      <c r="Q48" s="5">
        <f t="shared" si="2"/>
        <v>9.8570951005321292E-3</v>
      </c>
      <c r="R48" s="5">
        <f t="shared" si="3"/>
        <v>3.564434575452001</v>
      </c>
      <c r="S48" s="5">
        <f t="shared" si="4"/>
        <v>6.6633344923361921</v>
      </c>
      <c r="T48" s="5">
        <f t="shared" si="5"/>
        <v>15.185295974088215</v>
      </c>
      <c r="U48" s="5">
        <f t="shared" si="6"/>
        <v>17.83271306043925</v>
      </c>
      <c r="V48" s="5">
        <f t="shared" si="7"/>
        <v>14.08173237734505</v>
      </c>
      <c r="W48" s="5">
        <f t="shared" si="8"/>
        <v>26.200227278434991</v>
      </c>
      <c r="X48" s="5">
        <f t="shared" si="9"/>
        <v>16.46240514680364</v>
      </c>
      <c r="Y48" s="5">
        <f t="shared" si="10"/>
        <v>90.222285603766466</v>
      </c>
      <c r="Z48" s="5">
        <f t="shared" si="11"/>
        <v>9.7777143962335273</v>
      </c>
      <c r="AA48" s="5">
        <f t="shared" si="12"/>
        <v>17.26464113498108</v>
      </c>
    </row>
    <row r="49" spans="1:27" x14ac:dyDescent="0.25">
      <c r="A49" t="s">
        <v>72</v>
      </c>
      <c r="B49" t="s">
        <v>139</v>
      </c>
      <c r="C49" s="7">
        <v>9878.99999999996</v>
      </c>
      <c r="D49" s="7">
        <v>7975.8200528191301</v>
      </c>
      <c r="E49" s="7">
        <v>20.9478696995597</v>
      </c>
      <c r="F49" s="7">
        <v>214.49475649376899</v>
      </c>
      <c r="G49" s="7">
        <v>399.07046767680202</v>
      </c>
      <c r="H49" s="7">
        <v>1197.6769919313699</v>
      </c>
      <c r="I49" s="7">
        <v>1668.49677607992</v>
      </c>
      <c r="J49" s="7">
        <v>1273.4567590578199</v>
      </c>
      <c r="K49" s="7">
        <v>1817.1954987536401</v>
      </c>
      <c r="L49" s="7">
        <v>1384.48093312625</v>
      </c>
      <c r="M49" s="7">
        <v>9053.0327589826193</v>
      </c>
      <c r="N49" s="7">
        <v>825.96724101732798</v>
      </c>
      <c r="O49" s="7">
        <v>1343.7528065059801</v>
      </c>
      <c r="P49" s="5">
        <f t="shared" si="1"/>
        <v>19.264904820131974</v>
      </c>
      <c r="Q49" s="5">
        <f t="shared" si="2"/>
        <v>0.26264220557678547</v>
      </c>
      <c r="R49" s="5">
        <f t="shared" si="3"/>
        <v>2.6893128866160132</v>
      </c>
      <c r="S49" s="5">
        <f t="shared" si="4"/>
        <v>5.0035039034731827</v>
      </c>
      <c r="T49" s="5">
        <f t="shared" si="5"/>
        <v>15.016349215502167</v>
      </c>
      <c r="U49" s="5">
        <f t="shared" si="6"/>
        <v>20.919438565946255</v>
      </c>
      <c r="V49" s="5">
        <f t="shared" si="7"/>
        <v>15.966468032433912</v>
      </c>
      <c r="W49" s="5">
        <f t="shared" si="8"/>
        <v>22.783807642592624</v>
      </c>
      <c r="X49" s="5">
        <f t="shared" si="9"/>
        <v>17.358477547859071</v>
      </c>
      <c r="Y49" s="5">
        <f t="shared" si="10"/>
        <v>91.639161443290376</v>
      </c>
      <c r="Z49" s="5">
        <f t="shared" si="11"/>
        <v>8.3608385567094974</v>
      </c>
      <c r="AA49" s="5">
        <f t="shared" si="12"/>
        <v>13.602113640105125</v>
      </c>
    </row>
    <row r="50" spans="1:27" x14ac:dyDescent="0.25">
      <c r="A50" t="s">
        <v>73</v>
      </c>
      <c r="B50" t="s">
        <v>140</v>
      </c>
      <c r="C50" s="7">
        <v>5445.99999999999</v>
      </c>
      <c r="D50" s="7">
        <v>4333.4394449372303</v>
      </c>
      <c r="E50" s="7">
        <v>10.433510932906399</v>
      </c>
      <c r="F50" s="7">
        <v>269.47149757741698</v>
      </c>
      <c r="G50" s="7">
        <v>464.323461822117</v>
      </c>
      <c r="H50" s="7">
        <v>669.67715136691902</v>
      </c>
      <c r="I50" s="7">
        <v>732.06383259347604</v>
      </c>
      <c r="J50" s="7">
        <v>522.54018371238794</v>
      </c>
      <c r="K50" s="7">
        <v>1111.0689995825001</v>
      </c>
      <c r="L50" s="7">
        <v>553.86080734951395</v>
      </c>
      <c r="M50" s="7">
        <v>5176.9198667022201</v>
      </c>
      <c r="N50" s="7">
        <v>269.08013329776901</v>
      </c>
      <c r="O50" s="7">
        <v>387.08926920523402</v>
      </c>
      <c r="P50" s="5">
        <f t="shared" si="1"/>
        <v>20.4289488627022</v>
      </c>
      <c r="Q50" s="5">
        <f t="shared" si="2"/>
        <v>0.24076743347817864</v>
      </c>
      <c r="R50" s="5">
        <f t="shared" si="3"/>
        <v>6.2184207487251566</v>
      </c>
      <c r="S50" s="5">
        <f t="shared" si="4"/>
        <v>10.714894432517973</v>
      </c>
      <c r="T50" s="5">
        <f t="shared" si="5"/>
        <v>15.453709688947074</v>
      </c>
      <c r="U50" s="5">
        <f t="shared" si="6"/>
        <v>16.893367079324214</v>
      </c>
      <c r="V50" s="5">
        <f t="shared" si="7"/>
        <v>12.058324348408126</v>
      </c>
      <c r="W50" s="5">
        <f t="shared" si="8"/>
        <v>25.639425996377202</v>
      </c>
      <c r="X50" s="5">
        <f t="shared" si="9"/>
        <v>12.781090272222245</v>
      </c>
      <c r="Y50" s="5">
        <f t="shared" si="10"/>
        <v>95.05912351638321</v>
      </c>
      <c r="Z50" s="5">
        <f t="shared" si="11"/>
        <v>4.9408764836167745</v>
      </c>
      <c r="AA50" s="5">
        <f t="shared" si="12"/>
        <v>7.1077721117376926</v>
      </c>
    </row>
    <row r="51" spans="1:27" x14ac:dyDescent="0.25">
      <c r="A51" t="s">
        <v>74</v>
      </c>
      <c r="B51" t="s">
        <v>141</v>
      </c>
      <c r="C51" s="7">
        <v>5838</v>
      </c>
      <c r="D51" s="7">
        <v>4796.5673141220104</v>
      </c>
      <c r="E51" s="7">
        <v>0</v>
      </c>
      <c r="F51" s="7">
        <v>272.06465117600698</v>
      </c>
      <c r="G51" s="7">
        <v>494.21317526019197</v>
      </c>
      <c r="H51" s="7">
        <v>828.882128395206</v>
      </c>
      <c r="I51" s="7">
        <v>867.335892074821</v>
      </c>
      <c r="J51" s="7">
        <v>535.60403366483104</v>
      </c>
      <c r="K51" s="7">
        <v>1216.05625483926</v>
      </c>
      <c r="L51" s="7">
        <v>582.41117871168501</v>
      </c>
      <c r="M51" s="7">
        <v>5657.5467161587703</v>
      </c>
      <c r="N51" s="7">
        <v>180.453283841234</v>
      </c>
      <c r="O51" s="7">
        <v>445.14745242585798</v>
      </c>
      <c r="P51" s="5">
        <f t="shared" si="1"/>
        <v>17.838860669372895</v>
      </c>
      <c r="Q51" s="5">
        <f t="shared" si="2"/>
        <v>0</v>
      </c>
      <c r="R51" s="5">
        <f t="shared" si="3"/>
        <v>5.672069906639206</v>
      </c>
      <c r="S51" s="5">
        <f t="shared" si="4"/>
        <v>10.303476275734399</v>
      </c>
      <c r="T51" s="5">
        <f t="shared" si="5"/>
        <v>17.280735870313311</v>
      </c>
      <c r="U51" s="5">
        <f t="shared" si="6"/>
        <v>18.082429272309355</v>
      </c>
      <c r="V51" s="5">
        <f t="shared" si="7"/>
        <v>11.166402941701881</v>
      </c>
      <c r="W51" s="5">
        <f t="shared" si="8"/>
        <v>25.352636066608682</v>
      </c>
      <c r="X51" s="5">
        <f t="shared" si="9"/>
        <v>12.142249666692996</v>
      </c>
      <c r="Y51" s="5">
        <f t="shared" si="10"/>
        <v>96.90898794379531</v>
      </c>
      <c r="Z51" s="5">
        <f t="shared" si="11"/>
        <v>3.0910120562047618</v>
      </c>
      <c r="AA51" s="5">
        <f t="shared" si="12"/>
        <v>7.624999185095203</v>
      </c>
    </row>
    <row r="52" spans="1:27" x14ac:dyDescent="0.25">
      <c r="A52" t="s">
        <v>75</v>
      </c>
      <c r="B52" t="s">
        <v>142</v>
      </c>
      <c r="C52" s="7">
        <v>32996</v>
      </c>
      <c r="D52" s="7">
        <v>26238.1318096137</v>
      </c>
      <c r="E52" s="7">
        <v>6.4088755095678698</v>
      </c>
      <c r="F52" s="7">
        <v>812.38020755553998</v>
      </c>
      <c r="G52" s="7">
        <v>2605.1884448665</v>
      </c>
      <c r="H52" s="7">
        <v>3943.0455519105899</v>
      </c>
      <c r="I52" s="7">
        <v>4125.2846451146097</v>
      </c>
      <c r="J52" s="7">
        <v>3301.1279097438201</v>
      </c>
      <c r="K52" s="7">
        <v>7024.7484258286104</v>
      </c>
      <c r="L52" s="7">
        <v>4419.9477490844602</v>
      </c>
      <c r="M52" s="7">
        <v>30392.721469992201</v>
      </c>
      <c r="N52" s="7">
        <v>2603.2785300078199</v>
      </c>
      <c r="O52" s="7">
        <v>4697.8208197262802</v>
      </c>
      <c r="P52" s="5">
        <f t="shared" si="1"/>
        <v>20.480870985532487</v>
      </c>
      <c r="Q52" s="5">
        <f t="shared" si="2"/>
        <v>2.4425807279539791E-2</v>
      </c>
      <c r="R52" s="5">
        <f t="shared" si="3"/>
        <v>3.0961815934543111</v>
      </c>
      <c r="S52" s="5">
        <f t="shared" si="4"/>
        <v>9.9290165312453915</v>
      </c>
      <c r="T52" s="5">
        <f t="shared" si="5"/>
        <v>15.027920358513674</v>
      </c>
      <c r="U52" s="5">
        <f t="shared" si="6"/>
        <v>15.722478547817561</v>
      </c>
      <c r="V52" s="5">
        <f t="shared" si="7"/>
        <v>12.581413698570874</v>
      </c>
      <c r="W52" s="5">
        <f t="shared" si="8"/>
        <v>26.773051057143977</v>
      </c>
      <c r="X52" s="5">
        <f t="shared" si="9"/>
        <v>16.845512405974663</v>
      </c>
      <c r="Y52" s="5">
        <f t="shared" si="10"/>
        <v>92.110320857049942</v>
      </c>
      <c r="Z52" s="5">
        <f t="shared" si="11"/>
        <v>7.889679142950115</v>
      </c>
      <c r="AA52" s="5">
        <f t="shared" si="12"/>
        <v>14.237546429040732</v>
      </c>
    </row>
    <row r="53" spans="1:27" x14ac:dyDescent="0.25">
      <c r="A53" t="s">
        <v>76</v>
      </c>
      <c r="B53" t="s">
        <v>143</v>
      </c>
      <c r="C53" s="7">
        <v>13244</v>
      </c>
      <c r="D53" s="7">
        <v>10422.0842426702</v>
      </c>
      <c r="E53" s="7">
        <v>0.99751514331962299</v>
      </c>
      <c r="F53" s="7">
        <v>436.540700181901</v>
      </c>
      <c r="G53" s="7">
        <v>1029.4030517245801</v>
      </c>
      <c r="H53" s="7">
        <v>1879.82228991489</v>
      </c>
      <c r="I53" s="7">
        <v>1926.2529417790699</v>
      </c>
      <c r="J53" s="7">
        <v>1150.7480882397999</v>
      </c>
      <c r="K53" s="7">
        <v>2387.0873599618299</v>
      </c>
      <c r="L53" s="7">
        <v>1611.23229572485</v>
      </c>
      <c r="M53" s="7">
        <v>12719.448662242199</v>
      </c>
      <c r="N53" s="7">
        <v>524.55133775785202</v>
      </c>
      <c r="O53" s="7">
        <v>1195.2426739883399</v>
      </c>
      <c r="P53" s="5">
        <f t="shared" si="1"/>
        <v>21.307125923662035</v>
      </c>
      <c r="Q53" s="5">
        <f t="shared" si="2"/>
        <v>9.5711675332232175E-3</v>
      </c>
      <c r="R53" s="5">
        <f t="shared" si="3"/>
        <v>4.1886122777113215</v>
      </c>
      <c r="S53" s="5">
        <f t="shared" si="4"/>
        <v>9.8771323255092103</v>
      </c>
      <c r="T53" s="5">
        <f t="shared" si="5"/>
        <v>18.036913213755295</v>
      </c>
      <c r="U53" s="5">
        <f t="shared" si="6"/>
        <v>18.482415771430691</v>
      </c>
      <c r="V53" s="5">
        <f t="shared" si="7"/>
        <v>11.041439134874729</v>
      </c>
      <c r="W53" s="5">
        <f t="shared" si="8"/>
        <v>22.90412651040176</v>
      </c>
      <c r="X53" s="5">
        <f t="shared" si="9"/>
        <v>15.459789598784154</v>
      </c>
      <c r="Y53" s="5">
        <f t="shared" si="10"/>
        <v>96.039328467549069</v>
      </c>
      <c r="Z53" s="5">
        <f t="shared" si="11"/>
        <v>3.9606715324513138</v>
      </c>
      <c r="AA53" s="5">
        <f t="shared" si="12"/>
        <v>9.0247861219294769</v>
      </c>
    </row>
    <row r="54" spans="1:27" x14ac:dyDescent="0.25">
      <c r="A54" t="s">
        <v>77</v>
      </c>
      <c r="B54" t="s">
        <v>144</v>
      </c>
      <c r="C54" s="7">
        <v>3087</v>
      </c>
      <c r="D54" s="7">
        <v>2505.61257004454</v>
      </c>
      <c r="E54" s="7">
        <v>5.5425057525638897</v>
      </c>
      <c r="F54" s="7">
        <v>82.515685271089794</v>
      </c>
      <c r="G54" s="7">
        <v>575.84807745068497</v>
      </c>
      <c r="H54" s="7">
        <v>488.26208797522298</v>
      </c>
      <c r="I54" s="7">
        <v>227.71670137627399</v>
      </c>
      <c r="J54" s="7">
        <v>116.810986703626</v>
      </c>
      <c r="K54" s="7">
        <v>591.194680481913</v>
      </c>
      <c r="L54" s="7">
        <v>417.721845033161</v>
      </c>
      <c r="M54" s="7">
        <v>3030.8103363639402</v>
      </c>
      <c r="N54" s="7">
        <v>56.189663636060402</v>
      </c>
      <c r="O54" s="7">
        <v>110.158826391074</v>
      </c>
      <c r="P54" s="5">
        <f t="shared" si="1"/>
        <v>18.833412049091674</v>
      </c>
      <c r="Q54" s="5">
        <f t="shared" si="2"/>
        <v>0.2212036217740305</v>
      </c>
      <c r="R54" s="5">
        <f t="shared" si="3"/>
        <v>3.2932340082259004</v>
      </c>
      <c r="S54" s="5">
        <f t="shared" si="4"/>
        <v>22.982327129706594</v>
      </c>
      <c r="T54" s="5">
        <f t="shared" si="5"/>
        <v>19.486735252391536</v>
      </c>
      <c r="U54" s="5">
        <f t="shared" si="6"/>
        <v>9.0882646462867189</v>
      </c>
      <c r="V54" s="5">
        <f t="shared" si="7"/>
        <v>4.6619732076755005</v>
      </c>
      <c r="W54" s="5">
        <f t="shared" si="8"/>
        <v>23.594816195841638</v>
      </c>
      <c r="X54" s="5">
        <f t="shared" si="9"/>
        <v>16.671445938097907</v>
      </c>
      <c r="Y54" s="5">
        <f t="shared" si="10"/>
        <v>98.179797096337552</v>
      </c>
      <c r="Z54" s="5">
        <f t="shared" si="11"/>
        <v>1.8202029036624685</v>
      </c>
      <c r="AA54" s="5">
        <f t="shared" si="12"/>
        <v>3.5684751017516683</v>
      </c>
    </row>
    <row r="55" spans="1:27" x14ac:dyDescent="0.25">
      <c r="A55" t="s">
        <v>78</v>
      </c>
      <c r="B55" t="s">
        <v>145</v>
      </c>
      <c r="C55" s="7">
        <v>29885</v>
      </c>
      <c r="D55" s="7">
        <v>23125.479431542601</v>
      </c>
      <c r="E55" s="7">
        <v>3.8849787167022001</v>
      </c>
      <c r="F55" s="7">
        <v>644.86564827237999</v>
      </c>
      <c r="G55" s="7">
        <v>1664.42944864883</v>
      </c>
      <c r="H55" s="7">
        <v>2738.7583551811199</v>
      </c>
      <c r="I55" s="7">
        <v>3920.8828031621701</v>
      </c>
      <c r="J55" s="7">
        <v>3135.0788692682299</v>
      </c>
      <c r="K55" s="7">
        <v>5758.91182093101</v>
      </c>
      <c r="L55" s="7">
        <v>5258.66750736213</v>
      </c>
      <c r="M55" s="7">
        <v>25815.4405190828</v>
      </c>
      <c r="N55" s="7">
        <v>4069.5594809172198</v>
      </c>
      <c r="O55" s="7">
        <v>5980.2158644172896</v>
      </c>
      <c r="P55" s="5">
        <f t="shared" si="1"/>
        <v>22.618439245298308</v>
      </c>
      <c r="Q55" s="5">
        <f t="shared" si="2"/>
        <v>1.6799559672709668E-2</v>
      </c>
      <c r="R55" s="5">
        <f t="shared" si="3"/>
        <v>2.7885503960311357</v>
      </c>
      <c r="S55" s="5">
        <f t="shared" si="4"/>
        <v>7.1973835335002301</v>
      </c>
      <c r="T55" s="5">
        <f t="shared" si="5"/>
        <v>11.843033841908241</v>
      </c>
      <c r="U55" s="5">
        <f t="shared" si="6"/>
        <v>16.954817368301477</v>
      </c>
      <c r="V55" s="5">
        <f t="shared" si="7"/>
        <v>13.556816750756992</v>
      </c>
      <c r="W55" s="5">
        <f t="shared" si="8"/>
        <v>24.902886177901213</v>
      </c>
      <c r="X55" s="5">
        <f t="shared" si="9"/>
        <v>22.73971237192788</v>
      </c>
      <c r="Y55" s="5">
        <f t="shared" si="10"/>
        <v>86.382601703472645</v>
      </c>
      <c r="Z55" s="5">
        <f t="shared" si="11"/>
        <v>13.617398296527423</v>
      </c>
      <c r="AA55" s="5">
        <f t="shared" si="12"/>
        <v>20.010760797782464</v>
      </c>
    </row>
    <row r="56" spans="1:27" x14ac:dyDescent="0.25">
      <c r="A56" t="s">
        <v>79</v>
      </c>
      <c r="B56" t="s">
        <v>146</v>
      </c>
      <c r="C56" s="7">
        <v>45844</v>
      </c>
      <c r="D56" s="7">
        <v>35453.335051628703</v>
      </c>
      <c r="E56" s="7">
        <v>20.219399590077</v>
      </c>
      <c r="F56" s="7">
        <v>1050.2191227409</v>
      </c>
      <c r="G56" s="7">
        <v>2535.6217360253399</v>
      </c>
      <c r="H56" s="7">
        <v>5455.4850184660099</v>
      </c>
      <c r="I56" s="7">
        <v>6218.8106850312797</v>
      </c>
      <c r="J56" s="7">
        <v>5342.6534908472804</v>
      </c>
      <c r="K56" s="7">
        <v>8527.0687954960395</v>
      </c>
      <c r="L56" s="7">
        <v>6303.2568034317201</v>
      </c>
      <c r="M56" s="7">
        <v>40658.536853068203</v>
      </c>
      <c r="N56" s="7">
        <v>5185.4631469318501</v>
      </c>
      <c r="O56" s="7">
        <v>8114.8295815920601</v>
      </c>
      <c r="P56" s="5">
        <f t="shared" si="1"/>
        <v>22.665266879790806</v>
      </c>
      <c r="Q56" s="5">
        <f t="shared" si="2"/>
        <v>5.7031022781446714E-2</v>
      </c>
      <c r="R56" s="5">
        <f t="shared" si="3"/>
        <v>2.9622576302385228</v>
      </c>
      <c r="S56" s="5">
        <f t="shared" si="4"/>
        <v>7.1519977805553596</v>
      </c>
      <c r="T56" s="5">
        <f t="shared" si="5"/>
        <v>15.387790769250604</v>
      </c>
      <c r="U56" s="5">
        <f t="shared" si="6"/>
        <v>17.540834101996822</v>
      </c>
      <c r="V56" s="5">
        <f t="shared" si="7"/>
        <v>15.069537134001848</v>
      </c>
      <c r="W56" s="5">
        <f t="shared" si="8"/>
        <v>24.051527967900757</v>
      </c>
      <c r="X56" s="5">
        <f t="shared" si="9"/>
        <v>17.779023593274484</v>
      </c>
      <c r="Y56" s="5">
        <f t="shared" si="10"/>
        <v>88.688894627580922</v>
      </c>
      <c r="Z56" s="5">
        <f t="shared" si="11"/>
        <v>11.311105372419181</v>
      </c>
      <c r="AA56" s="5">
        <f t="shared" si="12"/>
        <v>17.700963226577219</v>
      </c>
    </row>
    <row r="57" spans="1:27" x14ac:dyDescent="0.25">
      <c r="A57" t="s">
        <v>80</v>
      </c>
      <c r="B57" t="s">
        <v>147</v>
      </c>
      <c r="C57" s="7">
        <v>5926</v>
      </c>
      <c r="D57" s="7">
        <v>4630</v>
      </c>
      <c r="E57" s="7">
        <v>5</v>
      </c>
      <c r="F57" s="7">
        <v>140</v>
      </c>
      <c r="G57" s="7">
        <v>465</v>
      </c>
      <c r="H57" s="7">
        <v>815</v>
      </c>
      <c r="I57" s="7">
        <v>1245</v>
      </c>
      <c r="J57" s="7">
        <v>450</v>
      </c>
      <c r="K57" s="7">
        <v>975</v>
      </c>
      <c r="L57" s="7">
        <v>535</v>
      </c>
      <c r="M57" s="7">
        <v>5626</v>
      </c>
      <c r="N57" s="7">
        <v>300</v>
      </c>
      <c r="O57" s="7">
        <v>446</v>
      </c>
      <c r="P57" s="5">
        <f t="shared" si="1"/>
        <v>21.869726628417144</v>
      </c>
      <c r="Q57" s="5">
        <f t="shared" si="2"/>
        <v>0.10799136069114472</v>
      </c>
      <c r="R57" s="5">
        <f t="shared" si="3"/>
        <v>3.0237580993520519</v>
      </c>
      <c r="S57" s="5">
        <f t="shared" si="4"/>
        <v>10.043196544276457</v>
      </c>
      <c r="T57" s="5">
        <f t="shared" si="5"/>
        <v>17.60259179265659</v>
      </c>
      <c r="U57" s="5">
        <f t="shared" si="6"/>
        <v>26.889848812095028</v>
      </c>
      <c r="V57" s="5">
        <f t="shared" si="7"/>
        <v>9.7192224622030245</v>
      </c>
      <c r="W57" s="5">
        <f t="shared" si="8"/>
        <v>21.058315334773216</v>
      </c>
      <c r="X57" s="5">
        <f t="shared" si="9"/>
        <v>11.555075593952484</v>
      </c>
      <c r="Y57" s="5">
        <f t="shared" si="10"/>
        <v>94.937563280458988</v>
      </c>
      <c r="Z57" s="5">
        <f t="shared" si="11"/>
        <v>5.0624367195410063</v>
      </c>
      <c r="AA57" s="5">
        <f t="shared" si="12"/>
        <v>7.526155923050962</v>
      </c>
    </row>
    <row r="58" spans="1:27" x14ac:dyDescent="0.25">
      <c r="A58" t="s">
        <v>81</v>
      </c>
      <c r="B58" t="s">
        <v>148</v>
      </c>
      <c r="C58" s="7">
        <v>2346</v>
      </c>
      <c r="D58" s="7">
        <v>1793.2435859294201</v>
      </c>
      <c r="E58" s="7">
        <v>4.9619382228077997</v>
      </c>
      <c r="F58" s="7">
        <v>94.276826233348203</v>
      </c>
      <c r="G58" s="7">
        <v>382.06924315620103</v>
      </c>
      <c r="H58" s="7">
        <v>312.60210803689102</v>
      </c>
      <c r="I58" s="7">
        <v>223.28722002635101</v>
      </c>
      <c r="J58" s="7">
        <v>80.396815277600396</v>
      </c>
      <c r="K58" s="7">
        <v>438.00248865466102</v>
      </c>
      <c r="L58" s="7">
        <v>257.646946321558</v>
      </c>
      <c r="M58" s="7">
        <v>2317.01959756518</v>
      </c>
      <c r="N58" s="7">
        <v>28.980402434820402</v>
      </c>
      <c r="O58" s="7">
        <v>77.607397018336897</v>
      </c>
      <c r="P58" s="5">
        <f t="shared" si="1"/>
        <v>23.561654478711848</v>
      </c>
      <c r="Q58" s="5">
        <f t="shared" si="2"/>
        <v>0.27670185253923979</v>
      </c>
      <c r="R58" s="5">
        <f t="shared" si="3"/>
        <v>5.2573351982455563</v>
      </c>
      <c r="S58" s="5">
        <f t="shared" si="4"/>
        <v>21.30604264552149</v>
      </c>
      <c r="T58" s="5">
        <f t="shared" si="5"/>
        <v>17.432216709972089</v>
      </c>
      <c r="U58" s="5">
        <f t="shared" si="6"/>
        <v>12.451583364265792</v>
      </c>
      <c r="V58" s="5">
        <f t="shared" si="7"/>
        <v>4.4833181564640334</v>
      </c>
      <c r="W58" s="5">
        <f t="shared" si="8"/>
        <v>24.42515295141283</v>
      </c>
      <c r="X58" s="5">
        <f t="shared" si="9"/>
        <v>14.367649121578886</v>
      </c>
      <c r="Y58" s="5">
        <f t="shared" si="10"/>
        <v>98.764688728268553</v>
      </c>
      <c r="Z58" s="5">
        <f t="shared" si="11"/>
        <v>1.2353112717314749</v>
      </c>
      <c r="AA58" s="5">
        <f t="shared" si="12"/>
        <v>3.3080731891874207</v>
      </c>
    </row>
    <row r="59" spans="1:27" x14ac:dyDescent="0.25">
      <c r="A59" t="s">
        <v>82</v>
      </c>
      <c r="B59" t="s">
        <v>149</v>
      </c>
      <c r="C59" s="7">
        <v>2916</v>
      </c>
      <c r="D59" s="7">
        <v>2325</v>
      </c>
      <c r="E59" s="7">
        <v>10</v>
      </c>
      <c r="F59" s="7">
        <v>105</v>
      </c>
      <c r="G59" s="7">
        <v>315</v>
      </c>
      <c r="H59" s="7">
        <v>470</v>
      </c>
      <c r="I59" s="7">
        <v>320</v>
      </c>
      <c r="J59" s="7">
        <v>240</v>
      </c>
      <c r="K59" s="7">
        <v>595</v>
      </c>
      <c r="L59" s="7">
        <v>270</v>
      </c>
      <c r="M59" s="7">
        <v>2802</v>
      </c>
      <c r="N59" s="7">
        <v>114</v>
      </c>
      <c r="O59" s="7">
        <v>166</v>
      </c>
      <c r="P59" s="5">
        <f t="shared" si="1"/>
        <v>20.267489711934157</v>
      </c>
      <c r="Q59" s="5">
        <f t="shared" si="2"/>
        <v>0.43010752688172044</v>
      </c>
      <c r="R59" s="5">
        <f t="shared" si="3"/>
        <v>4.5161290322580641</v>
      </c>
      <c r="S59" s="5">
        <f t="shared" si="4"/>
        <v>13.548387096774196</v>
      </c>
      <c r="T59" s="5">
        <f t="shared" si="5"/>
        <v>20.21505376344086</v>
      </c>
      <c r="U59" s="5">
        <f t="shared" si="6"/>
        <v>13.763440860215054</v>
      </c>
      <c r="V59" s="5">
        <f t="shared" si="7"/>
        <v>10.32258064516129</v>
      </c>
      <c r="W59" s="5">
        <f t="shared" si="8"/>
        <v>25.591397849462368</v>
      </c>
      <c r="X59" s="5">
        <f t="shared" si="9"/>
        <v>11.612903225806452</v>
      </c>
      <c r="Y59" s="5">
        <f t="shared" si="10"/>
        <v>96.090534979423865</v>
      </c>
      <c r="Z59" s="5">
        <f t="shared" si="11"/>
        <v>3.9094650205761319</v>
      </c>
      <c r="AA59" s="5">
        <f t="shared" si="12"/>
        <v>5.6927297668038408</v>
      </c>
    </row>
    <row r="60" spans="1:27" x14ac:dyDescent="0.25">
      <c r="A60" t="s">
        <v>83</v>
      </c>
      <c r="B60" t="s">
        <v>150</v>
      </c>
      <c r="C60" s="7">
        <v>29575</v>
      </c>
      <c r="D60" s="7">
        <v>25542.457281697702</v>
      </c>
      <c r="E60" s="7">
        <v>2.6163219568927398</v>
      </c>
      <c r="F60" s="7">
        <v>899.18451333845496</v>
      </c>
      <c r="G60" s="7">
        <v>6639.9159700878499</v>
      </c>
      <c r="H60" s="7">
        <v>5237.4375425068802</v>
      </c>
      <c r="I60" s="7">
        <v>3272.8542399380499</v>
      </c>
      <c r="J60" s="7">
        <v>1172.7445044708199</v>
      </c>
      <c r="K60" s="7">
        <v>3326.7279212959502</v>
      </c>
      <c r="L60" s="7">
        <v>4990.9762681027896</v>
      </c>
      <c r="M60" s="7">
        <v>27356.017224407398</v>
      </c>
      <c r="N60" s="7">
        <v>2218.9827755925498</v>
      </c>
      <c r="O60" s="7">
        <v>2969.6451789283001</v>
      </c>
      <c r="P60" s="5">
        <f t="shared" si="1"/>
        <v>13.634971152332371</v>
      </c>
      <c r="Q60" s="5">
        <f t="shared" si="2"/>
        <v>1.0243031545627562E-2</v>
      </c>
      <c r="R60" s="5">
        <f t="shared" si="3"/>
        <v>3.5203524211539361</v>
      </c>
      <c r="S60" s="5">
        <f t="shared" si="4"/>
        <v>25.995603699592536</v>
      </c>
      <c r="T60" s="5">
        <f t="shared" si="5"/>
        <v>20.504830387872413</v>
      </c>
      <c r="U60" s="5">
        <f t="shared" si="6"/>
        <v>12.813388327689188</v>
      </c>
      <c r="V60" s="5">
        <f t="shared" si="7"/>
        <v>4.5913534924893193</v>
      </c>
      <c r="W60" s="5">
        <f t="shared" si="8"/>
        <v>13.024306489413991</v>
      </c>
      <c r="X60" s="5">
        <f t="shared" si="9"/>
        <v>19.539922150242937</v>
      </c>
      <c r="Y60" s="5">
        <f t="shared" si="10"/>
        <v>92.497099659872859</v>
      </c>
      <c r="Z60" s="5">
        <f t="shared" si="11"/>
        <v>7.5029003401269652</v>
      </c>
      <c r="AA60" s="5">
        <f t="shared" si="12"/>
        <v>10.041065693755876</v>
      </c>
    </row>
    <row r="61" spans="1:27" x14ac:dyDescent="0.25">
      <c r="A61" t="s">
        <v>84</v>
      </c>
      <c r="B61" t="s">
        <v>151</v>
      </c>
      <c r="C61" s="7">
        <v>30435</v>
      </c>
      <c r="D61" s="7">
        <v>26536.752331631302</v>
      </c>
      <c r="E61" s="7">
        <v>15.827886917477</v>
      </c>
      <c r="F61" s="7">
        <v>958.818462840748</v>
      </c>
      <c r="G61" s="7">
        <v>5488.8353104813696</v>
      </c>
      <c r="H61" s="7">
        <v>4101.4832968911896</v>
      </c>
      <c r="I61" s="7">
        <v>3286.6173011917399</v>
      </c>
      <c r="J61" s="7">
        <v>1180.07120374961</v>
      </c>
      <c r="K61" s="7">
        <v>4706.5801648598399</v>
      </c>
      <c r="L61" s="7">
        <v>6798.5187046993196</v>
      </c>
      <c r="M61" s="7">
        <v>28322.0660220512</v>
      </c>
      <c r="N61" s="7">
        <v>2112.93397794885</v>
      </c>
      <c r="O61" s="7">
        <v>3058.7354854006799</v>
      </c>
      <c r="P61" s="5">
        <f t="shared" si="1"/>
        <v>12.808436564378834</v>
      </c>
      <c r="Q61" s="5">
        <f t="shared" si="2"/>
        <v>5.9645154462290635E-2</v>
      </c>
      <c r="R61" s="5">
        <f t="shared" si="3"/>
        <v>3.6131718412951939</v>
      </c>
      <c r="S61" s="5">
        <f t="shared" si="4"/>
        <v>20.683899981004018</v>
      </c>
      <c r="T61" s="5">
        <f t="shared" si="5"/>
        <v>15.455860030024473</v>
      </c>
      <c r="U61" s="5">
        <f t="shared" si="6"/>
        <v>12.385152712429527</v>
      </c>
      <c r="V61" s="5">
        <f t="shared" si="7"/>
        <v>4.4469315197360748</v>
      </c>
      <c r="W61" s="5">
        <f t="shared" si="8"/>
        <v>17.73608204214834</v>
      </c>
      <c r="X61" s="5">
        <f t="shared" si="9"/>
        <v>25.619256718900058</v>
      </c>
      <c r="Y61" s="5">
        <f t="shared" si="10"/>
        <v>93.057552232795132</v>
      </c>
      <c r="Z61" s="5">
        <f t="shared" si="11"/>
        <v>6.9424477672050271</v>
      </c>
      <c r="AA61" s="5">
        <f t="shared" si="12"/>
        <v>10.050059094465844</v>
      </c>
    </row>
    <row r="62" spans="1:27" x14ac:dyDescent="0.25">
      <c r="A62" t="s">
        <v>85</v>
      </c>
      <c r="B62" t="s">
        <v>152</v>
      </c>
      <c r="C62" s="7">
        <v>101992</v>
      </c>
      <c r="D62" s="7">
        <v>86161.454075708301</v>
      </c>
      <c r="E62" s="7">
        <v>13.4061360996135</v>
      </c>
      <c r="F62" s="7">
        <v>2152.8070254852601</v>
      </c>
      <c r="G62" s="7">
        <v>19268.126350036899</v>
      </c>
      <c r="H62" s="7">
        <v>15606.2797517442</v>
      </c>
      <c r="I62" s="7">
        <v>12559.2269896748</v>
      </c>
      <c r="J62" s="7">
        <v>5133.0403798843599</v>
      </c>
      <c r="K62" s="7">
        <v>14036.815025326399</v>
      </c>
      <c r="L62" s="7">
        <v>17391.752417456799</v>
      </c>
      <c r="M62" s="7">
        <v>92501.553201320494</v>
      </c>
      <c r="N62" s="7">
        <v>9490.4467986795698</v>
      </c>
      <c r="O62" s="7">
        <v>13921.652009458199</v>
      </c>
      <c r="P62" s="5">
        <f t="shared" si="1"/>
        <v>15.521360424633009</v>
      </c>
      <c r="Q62" s="5">
        <f t="shared" si="2"/>
        <v>1.5559319702095328E-2</v>
      </c>
      <c r="R62" s="5">
        <f t="shared" si="3"/>
        <v>2.4985732292698226</v>
      </c>
      <c r="S62" s="5">
        <f t="shared" si="4"/>
        <v>22.362814737442093</v>
      </c>
      <c r="T62" s="5">
        <f t="shared" si="5"/>
        <v>18.112832378654243</v>
      </c>
      <c r="U62" s="5">
        <f t="shared" si="6"/>
        <v>14.576386998575099</v>
      </c>
      <c r="V62" s="5">
        <f t="shared" si="7"/>
        <v>5.9574672165746678</v>
      </c>
      <c r="W62" s="5">
        <f t="shared" si="8"/>
        <v>16.291293103053412</v>
      </c>
      <c r="X62" s="5">
        <f t="shared" si="9"/>
        <v>20.185073016728598</v>
      </c>
      <c r="Y62" s="5">
        <f t="shared" si="10"/>
        <v>90.694910582516769</v>
      </c>
      <c r="Z62" s="5">
        <f t="shared" si="11"/>
        <v>9.3050894174833019</v>
      </c>
      <c r="AA62" s="5">
        <f t="shared" si="12"/>
        <v>13.649749009195034</v>
      </c>
    </row>
    <row r="63" spans="1:27" x14ac:dyDescent="0.25">
      <c r="A63" t="s">
        <v>86</v>
      </c>
      <c r="B63" t="s">
        <v>153</v>
      </c>
      <c r="C63" s="7">
        <v>36080</v>
      </c>
      <c r="D63" s="7">
        <v>29993.823903770801</v>
      </c>
      <c r="E63" s="7">
        <v>3.27501054607681</v>
      </c>
      <c r="F63" s="7">
        <v>1096.40233665645</v>
      </c>
      <c r="G63" s="7">
        <v>6524.2585285917403</v>
      </c>
      <c r="H63" s="7">
        <v>5755.6117608221502</v>
      </c>
      <c r="I63" s="7">
        <v>3840.2885834469298</v>
      </c>
      <c r="J63" s="7">
        <v>1546.4908334138199</v>
      </c>
      <c r="K63" s="7">
        <v>6700.3417268836401</v>
      </c>
      <c r="L63" s="7">
        <v>4527.1551234099798</v>
      </c>
      <c r="M63" s="7">
        <v>33985.995247829997</v>
      </c>
      <c r="N63" s="7">
        <v>2094.0047521700499</v>
      </c>
      <c r="O63" s="7">
        <v>3123.18218337807</v>
      </c>
      <c r="P63" s="5">
        <f t="shared" si="1"/>
        <v>16.868559025025498</v>
      </c>
      <c r="Q63" s="5">
        <f t="shared" si="2"/>
        <v>1.0918949703058962E-2</v>
      </c>
      <c r="R63" s="5">
        <f t="shared" si="3"/>
        <v>3.6554269978180778</v>
      </c>
      <c r="S63" s="5">
        <f t="shared" si="4"/>
        <v>21.752006511485572</v>
      </c>
      <c r="T63" s="5">
        <f t="shared" si="5"/>
        <v>19.189323039596026</v>
      </c>
      <c r="U63" s="5">
        <f t="shared" si="6"/>
        <v>12.803597819896954</v>
      </c>
      <c r="V63" s="5">
        <f t="shared" si="7"/>
        <v>5.1560309161493612</v>
      </c>
      <c r="W63" s="5">
        <f t="shared" si="8"/>
        <v>22.339071364759459</v>
      </c>
      <c r="X63" s="5">
        <f t="shared" si="9"/>
        <v>15.093624400591446</v>
      </c>
      <c r="Y63" s="5">
        <f t="shared" si="10"/>
        <v>94.196217427466735</v>
      </c>
      <c r="Z63" s="5">
        <f t="shared" si="11"/>
        <v>5.8037825725333976</v>
      </c>
      <c r="AA63" s="5">
        <f t="shared" si="12"/>
        <v>8.6562699095844522</v>
      </c>
    </row>
    <row r="64" spans="1:27" x14ac:dyDescent="0.25">
      <c r="A64" t="s">
        <v>87</v>
      </c>
      <c r="B64" t="s">
        <v>154</v>
      </c>
      <c r="C64" s="7">
        <v>48929</v>
      </c>
      <c r="D64" s="7">
        <v>41525.385917202701</v>
      </c>
      <c r="E64" s="7">
        <v>5.5146111291771396</v>
      </c>
      <c r="F64" s="7">
        <v>1187.62529250897</v>
      </c>
      <c r="G64" s="7">
        <v>6476.2305003872998</v>
      </c>
      <c r="H64" s="7">
        <v>6753.90788178615</v>
      </c>
      <c r="I64" s="7">
        <v>5926.1318050474001</v>
      </c>
      <c r="J64" s="7">
        <v>2536.00443407697</v>
      </c>
      <c r="K64" s="7">
        <v>9917.9954556671</v>
      </c>
      <c r="L64" s="7">
        <v>8721.9759365996506</v>
      </c>
      <c r="M64" s="7">
        <v>44838.339455118701</v>
      </c>
      <c r="N64" s="7">
        <v>4090.6605448812702</v>
      </c>
      <c r="O64" s="7">
        <v>5809.0446914675704</v>
      </c>
      <c r="P64" s="5">
        <f t="shared" si="1"/>
        <v>15.131341500536083</v>
      </c>
      <c r="Q64" s="5">
        <f t="shared" si="2"/>
        <v>1.3280096036127637E-2</v>
      </c>
      <c r="R64" s="5">
        <f t="shared" si="3"/>
        <v>2.8599982065837302</v>
      </c>
      <c r="S64" s="5">
        <f t="shared" si="4"/>
        <v>15.595834589713938</v>
      </c>
      <c r="T64" s="5">
        <f t="shared" si="5"/>
        <v>16.264527668093777</v>
      </c>
      <c r="U64" s="5">
        <f t="shared" si="6"/>
        <v>14.271105913051574</v>
      </c>
      <c r="V64" s="5">
        <f t="shared" si="7"/>
        <v>6.1071182797277288</v>
      </c>
      <c r="W64" s="5">
        <f t="shared" si="8"/>
        <v>23.884174069911239</v>
      </c>
      <c r="X64" s="5">
        <f t="shared" si="9"/>
        <v>21.003961176881926</v>
      </c>
      <c r="Y64" s="5">
        <f t="shared" si="10"/>
        <v>91.639599123461963</v>
      </c>
      <c r="Z64" s="5">
        <f t="shared" si="11"/>
        <v>8.3604008765379838</v>
      </c>
      <c r="AA64" s="5">
        <f t="shared" si="12"/>
        <v>11.872396107559055</v>
      </c>
    </row>
    <row r="65" spans="1:27" x14ac:dyDescent="0.25">
      <c r="A65" t="s">
        <v>88</v>
      </c>
      <c r="B65" t="s">
        <v>155</v>
      </c>
      <c r="C65" s="7">
        <v>51416</v>
      </c>
      <c r="D65" s="7">
        <v>43841.842371403298</v>
      </c>
      <c r="E65" s="7">
        <v>6.4897716372754202</v>
      </c>
      <c r="F65" s="7">
        <v>1716.38387088275</v>
      </c>
      <c r="G65" s="7">
        <v>11688.5592163698</v>
      </c>
      <c r="H65" s="7">
        <v>6918.04822569922</v>
      </c>
      <c r="I65" s="7">
        <v>4472.7429226295899</v>
      </c>
      <c r="J65" s="7">
        <v>1339.65459058841</v>
      </c>
      <c r="K65" s="7">
        <v>8968.4991532635595</v>
      </c>
      <c r="L65" s="7">
        <v>8731.4646203327502</v>
      </c>
      <c r="M65" s="7">
        <v>47888.964127729603</v>
      </c>
      <c r="N65" s="7">
        <v>3527.03587227037</v>
      </c>
      <c r="O65" s="7">
        <v>5129.3790092864401</v>
      </c>
      <c r="P65" s="5">
        <f t="shared" si="1"/>
        <v>14.731129665078385</v>
      </c>
      <c r="Q65" s="5">
        <f t="shared" si="2"/>
        <v>1.4802689134954103E-2</v>
      </c>
      <c r="R65" s="5">
        <f t="shared" si="3"/>
        <v>3.914944669392578</v>
      </c>
      <c r="S65" s="5">
        <f t="shared" si="4"/>
        <v>26.660739111625226</v>
      </c>
      <c r="T65" s="5">
        <f t="shared" si="5"/>
        <v>15.779556358725591</v>
      </c>
      <c r="U65" s="5">
        <f t="shared" si="6"/>
        <v>10.201995811989471</v>
      </c>
      <c r="V65" s="5">
        <f t="shared" si="7"/>
        <v>3.0556530431353996</v>
      </c>
      <c r="W65" s="5">
        <f t="shared" si="8"/>
        <v>20.456483277521748</v>
      </c>
      <c r="X65" s="5">
        <f t="shared" si="9"/>
        <v>19.915825038475159</v>
      </c>
      <c r="Y65" s="5">
        <f t="shared" si="10"/>
        <v>93.140197852282569</v>
      </c>
      <c r="Z65" s="5">
        <f t="shared" si="11"/>
        <v>6.8598021477173834</v>
      </c>
      <c r="AA65" s="5">
        <f t="shared" si="12"/>
        <v>9.9762311523386487</v>
      </c>
    </row>
    <row r="66" spans="1:27" x14ac:dyDescent="0.25">
      <c r="A66" t="s">
        <v>89</v>
      </c>
      <c r="B66" t="s">
        <v>156</v>
      </c>
      <c r="C66" s="7">
        <v>82045</v>
      </c>
      <c r="D66" s="7">
        <v>71030.537852822396</v>
      </c>
      <c r="E66" s="7">
        <v>9.7413431000930704</v>
      </c>
      <c r="F66" s="7">
        <v>1683.3073635652299</v>
      </c>
      <c r="G66" s="7">
        <v>13638.539049598099</v>
      </c>
      <c r="H66" s="7">
        <v>13463.836670835301</v>
      </c>
      <c r="I66" s="7">
        <v>10829.1350445675</v>
      </c>
      <c r="J66" s="7">
        <v>4314.53411484149</v>
      </c>
      <c r="K66" s="7">
        <v>10174.423161981</v>
      </c>
      <c r="L66" s="7">
        <v>16917.0211043337</v>
      </c>
      <c r="M66" s="7">
        <v>74166.078135646298</v>
      </c>
      <c r="N66" s="7">
        <v>7878.9218643536797</v>
      </c>
      <c r="O66" s="7">
        <v>11215.5472779928</v>
      </c>
      <c r="P66" s="5">
        <f t="shared" si="1"/>
        <v>13.424903586053514</v>
      </c>
      <c r="Q66" s="5">
        <f t="shared" si="2"/>
        <v>1.3714302882342596E-2</v>
      </c>
      <c r="R66" s="5">
        <f t="shared" si="3"/>
        <v>2.3698361499853737</v>
      </c>
      <c r="S66" s="5">
        <f t="shared" si="4"/>
        <v>19.200951396225662</v>
      </c>
      <c r="T66" s="5">
        <f t="shared" si="5"/>
        <v>18.954997495208065</v>
      </c>
      <c r="U66" s="5">
        <f t="shared" si="6"/>
        <v>15.245745522870491</v>
      </c>
      <c r="V66" s="5">
        <f t="shared" si="7"/>
        <v>6.0741960363320722</v>
      </c>
      <c r="W66" s="5">
        <f t="shared" si="8"/>
        <v>14.324012557898319</v>
      </c>
      <c r="X66" s="5">
        <f t="shared" si="9"/>
        <v>23.816546538597699</v>
      </c>
      <c r="Y66" s="5">
        <f t="shared" si="10"/>
        <v>90.396828735018957</v>
      </c>
      <c r="Z66" s="5">
        <f t="shared" si="11"/>
        <v>9.6031712649810217</v>
      </c>
      <c r="AA66" s="5">
        <f t="shared" si="12"/>
        <v>13.669994854034737</v>
      </c>
    </row>
    <row r="67" spans="1:27" x14ac:dyDescent="0.25">
      <c r="A67" t="s">
        <v>90</v>
      </c>
      <c r="B67" t="s">
        <v>157</v>
      </c>
      <c r="C67" s="7">
        <v>84517</v>
      </c>
      <c r="D67" s="7">
        <v>70458.035197588397</v>
      </c>
      <c r="E67" s="7">
        <v>2.29654901520875</v>
      </c>
      <c r="F67" s="7">
        <v>1343.4301169538601</v>
      </c>
      <c r="G67" s="7">
        <v>8487.4848830695901</v>
      </c>
      <c r="H67" s="7">
        <v>11277.297412419901</v>
      </c>
      <c r="I67" s="7">
        <v>11638.741021817799</v>
      </c>
      <c r="J67" s="7">
        <v>6543.8372447204601</v>
      </c>
      <c r="K67" s="7">
        <v>14210.206630095499</v>
      </c>
      <c r="L67" s="7">
        <v>16954.741339496199</v>
      </c>
      <c r="M67" s="7">
        <v>74642.4527778989</v>
      </c>
      <c r="N67" s="7">
        <v>9874.5472221010605</v>
      </c>
      <c r="O67" s="7">
        <v>14141.9203670074</v>
      </c>
      <c r="P67" s="5">
        <f t="shared" ref="P67:P68" si="13">(C67-D67)/C67*100</f>
        <v>16.634481586440128</v>
      </c>
      <c r="Q67" s="5">
        <f t="shared" ref="Q67:Q68" si="14">E67/$D67*100</f>
        <v>3.2594565102027637E-3</v>
      </c>
      <c r="R67" s="5">
        <f t="shared" ref="R67:R68" si="15">F67/$D67*100</f>
        <v>1.9067095941384444</v>
      </c>
      <c r="S67" s="5">
        <f t="shared" ref="S67:S68" si="16">G67/$D67*100</f>
        <v>12.046156069024326</v>
      </c>
      <c r="T67" s="5">
        <f t="shared" ref="T67:T68" si="17">H67/$D67*100</f>
        <v>16.005693858471226</v>
      </c>
      <c r="U67" s="5">
        <f t="shared" ref="U67:U68" si="18">I67/$D67*100</f>
        <v>16.51868518498819</v>
      </c>
      <c r="V67" s="5">
        <f t="shared" ref="V67:V68" si="19">J67/$D67*100</f>
        <v>9.2875670267689205</v>
      </c>
      <c r="W67" s="5">
        <f t="shared" ref="W67:W68" si="20">K67/$D67*100</f>
        <v>20.168326565231666</v>
      </c>
      <c r="X67" s="5">
        <f t="shared" ref="X67:X68" si="21">L67/$D67*100</f>
        <v>24.063602244867194</v>
      </c>
      <c r="Y67" s="5">
        <f t="shared" ref="Y67:Y68" si="22">M67/C67*100</f>
        <v>88.316495826755443</v>
      </c>
      <c r="Z67" s="5">
        <f t="shared" ref="Z67:Z68" si="23">N67/C67*100</f>
        <v>11.683504173244508</v>
      </c>
      <c r="AA67" s="5">
        <f t="shared" ref="AA67:AA68" si="24">O67/C67*100</f>
        <v>16.732634105573315</v>
      </c>
    </row>
    <row r="68" spans="1:27" x14ac:dyDescent="0.25">
      <c r="A68" t="s">
        <v>91</v>
      </c>
      <c r="B68" t="s">
        <v>158</v>
      </c>
      <c r="C68" s="7">
        <v>50706</v>
      </c>
      <c r="D68" s="7">
        <v>41248.902274987697</v>
      </c>
      <c r="E68" s="7">
        <v>0</v>
      </c>
      <c r="F68" s="7">
        <v>976.65727603014898</v>
      </c>
      <c r="G68" s="7">
        <v>5689.3177523412096</v>
      </c>
      <c r="H68" s="7">
        <v>6661.0943024315802</v>
      </c>
      <c r="I68" s="7">
        <v>7014.9498767652703</v>
      </c>
      <c r="J68" s="7">
        <v>4474.2252064506001</v>
      </c>
      <c r="K68" s="7">
        <v>8158.3009784773003</v>
      </c>
      <c r="L68" s="7">
        <v>8274.3568824916492</v>
      </c>
      <c r="M68" s="7">
        <v>44052.311199209202</v>
      </c>
      <c r="N68" s="7">
        <v>6653.6888007907901</v>
      </c>
      <c r="O68" s="7">
        <v>8776.4432778605405</v>
      </c>
      <c r="P68" s="5">
        <f t="shared" si="13"/>
        <v>18.650845511403588</v>
      </c>
      <c r="Q68" s="5">
        <f t="shared" si="14"/>
        <v>0</v>
      </c>
      <c r="R68" s="5">
        <f t="shared" si="15"/>
        <v>2.3677170110351509</v>
      </c>
      <c r="S68" s="5">
        <f t="shared" si="16"/>
        <v>13.792652503606305</v>
      </c>
      <c r="T68" s="5">
        <f t="shared" si="17"/>
        <v>16.148537136879643</v>
      </c>
      <c r="U68" s="5">
        <f t="shared" si="18"/>
        <v>17.006391661042965</v>
      </c>
      <c r="V68" s="5">
        <f t="shared" si="19"/>
        <v>10.846895213411917</v>
      </c>
      <c r="W68" s="5">
        <f t="shared" si="20"/>
        <v>19.778225670321149</v>
      </c>
      <c r="X68" s="5">
        <f t="shared" si="21"/>
        <v>20.059580803703017</v>
      </c>
      <c r="Y68" s="5">
        <f t="shared" si="22"/>
        <v>86.877906360606644</v>
      </c>
      <c r="Z68" s="5">
        <f t="shared" si="23"/>
        <v>13.122093639393345</v>
      </c>
      <c r="AA68" s="5">
        <f t="shared" si="24"/>
        <v>17.308490667496038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2020-04-09T14:27:29Z</dcterms:created>
  <dcterms:modified xsi:type="dcterms:W3CDTF">2020-04-09T15:08:26Z</dcterms:modified>
</cp:coreProperties>
</file>