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onds centres Métropoles\Lyon_Villeurbanne\"/>
    </mc:Choice>
  </mc:AlternateContent>
  <bookViews>
    <workbookView xWindow="0" yWindow="0" windowWidth="28800" windowHeight="11715"/>
  </bookViews>
  <sheets>
    <sheet name="ARRONDISSEMENTS" sheetId="1" r:id="rId1"/>
  </sheets>
  <calcPr calcId="162913"/>
</workbook>
</file>

<file path=xl/calcChain.xml><?xml version="1.0" encoding="utf-8"?>
<calcChain xmlns="http://schemas.openxmlformats.org/spreadsheetml/2006/main">
  <c r="P2" i="1" l="1"/>
  <c r="Q2" i="1"/>
  <c r="R2" i="1"/>
  <c r="S2" i="1"/>
  <c r="T2" i="1"/>
  <c r="U2" i="1"/>
  <c r="V2" i="1"/>
  <c r="W2" i="1"/>
  <c r="X2" i="1"/>
  <c r="Y2" i="1"/>
  <c r="Z2" i="1"/>
  <c r="AA2" i="1"/>
  <c r="P3" i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</calcChain>
</file>

<file path=xl/sharedStrings.xml><?xml version="1.0" encoding="utf-8"?>
<sst xmlns="http://schemas.openxmlformats.org/spreadsheetml/2006/main" count="47" uniqueCount="47">
  <si>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</si>
  <si>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</si>
  <si>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</si>
  <si>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</si>
  <si>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</si>
  <si>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</si>
  <si>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</si>
  <si>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</si>
  <si>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</si>
  <si>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</si>
  <si>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</si>
  <si>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</si>
  <si>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</si>
  <si>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</si>
  <si>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</si>
  <si>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</si>
  <si>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</si>
  <si>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</si>
  <si>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</si>
  <si>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</si>
  <si>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</si>
  <si>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</si>
  <si>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</si>
  <si>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</si>
  <si>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</si>
  <si>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69266</t>
  </si>
  <si>
    <t>69381</t>
  </si>
  <si>
    <t>69382</t>
  </si>
  <si>
    <t>69383</t>
  </si>
  <si>
    <t>69384</t>
  </si>
  <si>
    <t>69385</t>
  </si>
  <si>
    <t>69386</t>
  </si>
  <si>
    <t>69387</t>
  </si>
  <si>
    <t>69388</t>
  </si>
  <si>
    <t>69389</t>
  </si>
  <si>
    <t>Villeurbanne</t>
  </si>
  <si>
    <t>Lyon 1er Arrondissement</t>
  </si>
  <si>
    <t>Lyon 2e Arrondissement</t>
  </si>
  <si>
    <t>Lyon 3e Arrondissement</t>
  </si>
  <si>
    <t>Lyon 4e Arrondissement</t>
  </si>
  <si>
    <t>Lyon 5e Arrondissement</t>
  </si>
  <si>
    <t>Lyon 6e Arrondissement</t>
  </si>
  <si>
    <t>Lyon 7e Arrondissement</t>
  </si>
  <si>
    <t>Lyon 8e Arrondissement</t>
  </si>
  <si>
    <t>Lyon 9e Arrondissement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</si>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</sst>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tabSelected="1" workbookViewId="0"/>
  </sheetViews>
  <sheetFormatPr baseColWidth="10" defaultColWidth="14.7109375" defaultRowHeight="15" x14ac:dyDescent="0.25"/>
  <cols>
    <col min="2" max="2" width="26.85546875" bestFit="1" customWidth="1"/>
    <col min="3" max="15" width="14.7109375" style="7"/>
    <col min="16" max="27" width="14.7109375" style="5"/>
  </cols>
  <sheetData>
    <row r="1" spans="1:27" s="4" customFormat="1" ht="75" x14ac:dyDescent="0.25">
      <c r="A1" s="1" t="s">
        <v>45</v>
      </c>
      <c r="B1" s="2" t="s">
        <v>24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46</v>
      </c>
      <c r="M1" s="6" t="s">
        <v>9</v>
      </c>
      <c r="N1" s="6" t="s">
        <v>10</v>
      </c>
      <c r="O1" s="6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</row>
    <row r="2" spans="1:27" x14ac:dyDescent="0.25">
      <c r="A2" t="s">
        <v>25</v>
      </c>
      <c r="B2" t="s">
        <v>35</v>
      </c>
      <c r="C2" s="7">
        <v>149019</v>
      </c>
      <c r="D2" s="7">
        <v>123020.124055632</v>
      </c>
      <c r="E2" s="7">
        <v>10.696896967796</v>
      </c>
      <c r="F2" s="7">
        <v>3019.2440481352501</v>
      </c>
      <c r="G2" s="7">
        <v>16322.0634057191</v>
      </c>
      <c r="H2" s="7">
        <v>20210.486249648398</v>
      </c>
      <c r="I2" s="7">
        <v>20937.9575400875</v>
      </c>
      <c r="J2" s="7">
        <v>11831.743360390999</v>
      </c>
      <c r="K2" s="7">
        <v>22621.927235371099</v>
      </c>
      <c r="L2" s="7">
        <v>28066.005319311698</v>
      </c>
      <c r="M2" s="7">
        <v>129967.719321722</v>
      </c>
      <c r="N2" s="7">
        <v>19051.280678278199</v>
      </c>
      <c r="O2" s="7">
        <v>27626.172269938499</v>
      </c>
      <c r="P2" s="5">
        <f t="shared" ref="P2:P9" si="0">(C2-D2)/C2*100</f>
        <v>17.446685284673769</v>
      </c>
      <c r="Q2" s="5">
        <f t="shared" ref="Q2:Q9" si="1">E2/$D2*100</f>
        <v>8.6952415711747007E-3</v>
      </c>
      <c r="R2" s="5">
        <f t="shared" ref="R2:R9" si="2">F2/$D2*100</f>
        <v>2.4542684144668003</v>
      </c>
      <c r="S2" s="5">
        <f t="shared" ref="S2:S9" si="3">G2/$D2*100</f>
        <v>13.267799501110858</v>
      </c>
      <c r="T2" s="5">
        <f t="shared" ref="T2:T9" si="4">H2/$D2*100</f>
        <v>16.428601746905116</v>
      </c>
      <c r="U2" s="5">
        <f t="shared" ref="U2:U9" si="5">I2/$D2*100</f>
        <v>17.019945070628413</v>
      </c>
      <c r="V2" s="5">
        <f t="shared" ref="V2:V9" si="6">J2/$D2*100</f>
        <v>9.6177299862260455</v>
      </c>
      <c r="W2" s="5">
        <f t="shared" ref="W2:W9" si="7">K2/$D2*100</f>
        <v>18.388802164710093</v>
      </c>
      <c r="X2" s="5">
        <f t="shared" ref="X2:X9" si="8">L2/$D2*100</f>
        <v>22.814157874381372</v>
      </c>
      <c r="Y2" s="5">
        <f t="shared" ref="Y2:Y9" si="9">M2/C2*100</f>
        <v>87.215535818735873</v>
      </c>
      <c r="Z2" s="5">
        <f t="shared" ref="Z2:Z9" si="10">N2/C2*100</f>
        <v>12.784464181264269</v>
      </c>
      <c r="AA2" s="5">
        <f t="shared" ref="AA2:AA9" si="11">O2/C2*100</f>
        <v>18.538691220541338</v>
      </c>
    </row>
    <row r="3" spans="1:27" x14ac:dyDescent="0.25">
      <c r="A3" t="s">
        <v>26</v>
      </c>
      <c r="B3" t="s">
        <v>36</v>
      </c>
      <c r="C3" s="7">
        <v>29575</v>
      </c>
      <c r="D3" s="7">
        <v>25542.457281697702</v>
      </c>
      <c r="E3" s="7">
        <v>2.6163219568927398</v>
      </c>
      <c r="F3" s="7">
        <v>899.18451333845496</v>
      </c>
      <c r="G3" s="7">
        <v>6639.9159700878499</v>
      </c>
      <c r="H3" s="7">
        <v>5237.4375425068802</v>
      </c>
      <c r="I3" s="7">
        <v>3272.8542399380499</v>
      </c>
      <c r="J3" s="7">
        <v>1172.7445044708199</v>
      </c>
      <c r="K3" s="7">
        <v>3326.7279212959502</v>
      </c>
      <c r="L3" s="7">
        <v>4990.9762681027896</v>
      </c>
      <c r="M3" s="7">
        <v>27356.017224407398</v>
      </c>
      <c r="N3" s="7">
        <v>2218.9827755925498</v>
      </c>
      <c r="O3" s="7">
        <v>2969.6451789283001</v>
      </c>
      <c r="P3" s="5">
        <f t="shared" si="0"/>
        <v>13.634971152332371</v>
      </c>
      <c r="Q3" s="5">
        <f t="shared" si="1"/>
        <v>1.0243031545627562E-2</v>
      </c>
      <c r="R3" s="5">
        <f t="shared" si="2"/>
        <v>3.5203524211539361</v>
      </c>
      <c r="S3" s="5">
        <f t="shared" si="3"/>
        <v>25.995603699592536</v>
      </c>
      <c r="T3" s="5">
        <f t="shared" si="4"/>
        <v>20.504830387872413</v>
      </c>
      <c r="U3" s="5">
        <f t="shared" si="5"/>
        <v>12.813388327689188</v>
      </c>
      <c r="V3" s="5">
        <f t="shared" si="6"/>
        <v>4.5913534924893193</v>
      </c>
      <c r="W3" s="5">
        <f t="shared" si="7"/>
        <v>13.024306489413991</v>
      </c>
      <c r="X3" s="5">
        <f t="shared" si="8"/>
        <v>19.539922150242937</v>
      </c>
      <c r="Y3" s="5">
        <f t="shared" si="9"/>
        <v>92.497099659872859</v>
      </c>
      <c r="Z3" s="5">
        <f t="shared" si="10"/>
        <v>7.5029003401269652</v>
      </c>
      <c r="AA3" s="5">
        <f t="shared" si="11"/>
        <v>10.041065693755876</v>
      </c>
    </row>
    <row r="4" spans="1:27" x14ac:dyDescent="0.25">
      <c r="A4" t="s">
        <v>27</v>
      </c>
      <c r="B4" t="s">
        <v>37</v>
      </c>
      <c r="C4" s="7">
        <v>30435</v>
      </c>
      <c r="D4" s="7">
        <v>26536.752331631302</v>
      </c>
      <c r="E4" s="7">
        <v>15.827886917477</v>
      </c>
      <c r="F4" s="7">
        <v>958.818462840748</v>
      </c>
      <c r="G4" s="7">
        <v>5488.8353104813696</v>
      </c>
      <c r="H4" s="7">
        <v>4101.4832968911896</v>
      </c>
      <c r="I4" s="7">
        <v>3286.6173011917399</v>
      </c>
      <c r="J4" s="7">
        <v>1180.07120374961</v>
      </c>
      <c r="K4" s="7">
        <v>4706.5801648598399</v>
      </c>
      <c r="L4" s="7">
        <v>6798.5187046993196</v>
      </c>
      <c r="M4" s="7">
        <v>28322.0660220512</v>
      </c>
      <c r="N4" s="7">
        <v>2112.93397794885</v>
      </c>
      <c r="O4" s="7">
        <v>3058.7354854006799</v>
      </c>
      <c r="P4" s="5">
        <f t="shared" si="0"/>
        <v>12.808436564378834</v>
      </c>
      <c r="Q4" s="5">
        <f t="shared" si="1"/>
        <v>5.9645154462290635E-2</v>
      </c>
      <c r="R4" s="5">
        <f t="shared" si="2"/>
        <v>3.6131718412951939</v>
      </c>
      <c r="S4" s="5">
        <f t="shared" si="3"/>
        <v>20.683899981004018</v>
      </c>
      <c r="T4" s="5">
        <f t="shared" si="4"/>
        <v>15.455860030024473</v>
      </c>
      <c r="U4" s="5">
        <f t="shared" si="5"/>
        <v>12.385152712429527</v>
      </c>
      <c r="V4" s="5">
        <f t="shared" si="6"/>
        <v>4.4469315197360748</v>
      </c>
      <c r="W4" s="5">
        <f t="shared" si="7"/>
        <v>17.73608204214834</v>
      </c>
      <c r="X4" s="5">
        <f t="shared" si="8"/>
        <v>25.619256718900058</v>
      </c>
      <c r="Y4" s="5">
        <f t="shared" si="9"/>
        <v>93.057552232795132</v>
      </c>
      <c r="Z4" s="5">
        <f t="shared" si="10"/>
        <v>6.9424477672050271</v>
      </c>
      <c r="AA4" s="5">
        <f t="shared" si="11"/>
        <v>10.050059094465844</v>
      </c>
    </row>
    <row r="5" spans="1:27" x14ac:dyDescent="0.25">
      <c r="A5" t="s">
        <v>28</v>
      </c>
      <c r="B5" t="s">
        <v>38</v>
      </c>
      <c r="C5" s="7">
        <v>101992</v>
      </c>
      <c r="D5" s="7">
        <v>86161.454075708301</v>
      </c>
      <c r="E5" s="7">
        <v>13.4061360996135</v>
      </c>
      <c r="F5" s="7">
        <v>2152.8070254852601</v>
      </c>
      <c r="G5" s="7">
        <v>19268.126350036899</v>
      </c>
      <c r="H5" s="7">
        <v>15606.2797517442</v>
      </c>
      <c r="I5" s="7">
        <v>12559.2269896748</v>
      </c>
      <c r="J5" s="7">
        <v>5133.0403798843599</v>
      </c>
      <c r="K5" s="7">
        <v>14036.815025326399</v>
      </c>
      <c r="L5" s="7">
        <v>17391.752417456799</v>
      </c>
      <c r="M5" s="7">
        <v>92501.553201320494</v>
      </c>
      <c r="N5" s="7">
        <v>9490.4467986795698</v>
      </c>
      <c r="O5" s="7">
        <v>13921.652009458199</v>
      </c>
      <c r="P5" s="5">
        <f t="shared" si="0"/>
        <v>15.521360424633009</v>
      </c>
      <c r="Q5" s="5">
        <f t="shared" si="1"/>
        <v>1.5559319702095328E-2</v>
      </c>
      <c r="R5" s="5">
        <f t="shared" si="2"/>
        <v>2.4985732292698226</v>
      </c>
      <c r="S5" s="5">
        <f t="shared" si="3"/>
        <v>22.362814737442093</v>
      </c>
      <c r="T5" s="5">
        <f t="shared" si="4"/>
        <v>18.112832378654243</v>
      </c>
      <c r="U5" s="5">
        <f t="shared" si="5"/>
        <v>14.576386998575099</v>
      </c>
      <c r="V5" s="5">
        <f t="shared" si="6"/>
        <v>5.9574672165746678</v>
      </c>
      <c r="W5" s="5">
        <f t="shared" si="7"/>
        <v>16.291293103053412</v>
      </c>
      <c r="X5" s="5">
        <f t="shared" si="8"/>
        <v>20.185073016728598</v>
      </c>
      <c r="Y5" s="5">
        <f t="shared" si="9"/>
        <v>90.694910582516769</v>
      </c>
      <c r="Z5" s="5">
        <f t="shared" si="10"/>
        <v>9.3050894174833019</v>
      </c>
      <c r="AA5" s="5">
        <f t="shared" si="11"/>
        <v>13.649749009195034</v>
      </c>
    </row>
    <row r="6" spans="1:27" x14ac:dyDescent="0.25">
      <c r="A6" t="s">
        <v>29</v>
      </c>
      <c r="B6" t="s">
        <v>39</v>
      </c>
      <c r="C6" s="7">
        <v>36080</v>
      </c>
      <c r="D6" s="7">
        <v>29993.823903770801</v>
      </c>
      <c r="E6" s="7">
        <v>3.27501054607681</v>
      </c>
      <c r="F6" s="7">
        <v>1096.40233665645</v>
      </c>
      <c r="G6" s="7">
        <v>6524.2585285917403</v>
      </c>
      <c r="H6" s="7">
        <v>5755.6117608221502</v>
      </c>
      <c r="I6" s="7">
        <v>3840.2885834469298</v>
      </c>
      <c r="J6" s="7">
        <v>1546.4908334138199</v>
      </c>
      <c r="K6" s="7">
        <v>6700.3417268836401</v>
      </c>
      <c r="L6" s="7">
        <v>4527.1551234099798</v>
      </c>
      <c r="M6" s="7">
        <v>33985.995247829997</v>
      </c>
      <c r="N6" s="7">
        <v>2094.0047521700499</v>
      </c>
      <c r="O6" s="7">
        <v>3123.18218337807</v>
      </c>
      <c r="P6" s="5">
        <f t="shared" si="0"/>
        <v>16.868559025025498</v>
      </c>
      <c r="Q6" s="5">
        <f t="shared" si="1"/>
        <v>1.0918949703058962E-2</v>
      </c>
      <c r="R6" s="5">
        <f t="shared" si="2"/>
        <v>3.6554269978180778</v>
      </c>
      <c r="S6" s="5">
        <f t="shared" si="3"/>
        <v>21.752006511485572</v>
      </c>
      <c r="T6" s="5">
        <f t="shared" si="4"/>
        <v>19.189323039596026</v>
      </c>
      <c r="U6" s="5">
        <f t="shared" si="5"/>
        <v>12.803597819896954</v>
      </c>
      <c r="V6" s="5">
        <f t="shared" si="6"/>
        <v>5.1560309161493612</v>
      </c>
      <c r="W6" s="5">
        <f t="shared" si="7"/>
        <v>22.339071364759459</v>
      </c>
      <c r="X6" s="5">
        <f t="shared" si="8"/>
        <v>15.093624400591446</v>
      </c>
      <c r="Y6" s="5">
        <f t="shared" si="9"/>
        <v>94.196217427466735</v>
      </c>
      <c r="Z6" s="5">
        <f t="shared" si="10"/>
        <v>5.8037825725333976</v>
      </c>
      <c r="AA6" s="5">
        <f t="shared" si="11"/>
        <v>8.6562699095844522</v>
      </c>
    </row>
    <row r="7" spans="1:27" x14ac:dyDescent="0.25">
      <c r="A7" t="s">
        <v>30</v>
      </c>
      <c r="B7" t="s">
        <v>40</v>
      </c>
      <c r="C7" s="7">
        <v>48929</v>
      </c>
      <c r="D7" s="7">
        <v>41525.385917202701</v>
      </c>
      <c r="E7" s="7">
        <v>5.5146111291771396</v>
      </c>
      <c r="F7" s="7">
        <v>1187.62529250897</v>
      </c>
      <c r="G7" s="7">
        <v>6476.2305003872998</v>
      </c>
      <c r="H7" s="7">
        <v>6753.90788178615</v>
      </c>
      <c r="I7" s="7">
        <v>5926.1318050474001</v>
      </c>
      <c r="J7" s="7">
        <v>2536.00443407697</v>
      </c>
      <c r="K7" s="7">
        <v>9917.9954556671</v>
      </c>
      <c r="L7" s="7">
        <v>8721.9759365996506</v>
      </c>
      <c r="M7" s="7">
        <v>44838.339455118701</v>
      </c>
      <c r="N7" s="7">
        <v>4090.6605448812702</v>
      </c>
      <c r="O7" s="7">
        <v>5809.0446914675704</v>
      </c>
      <c r="P7" s="5">
        <f t="shared" si="0"/>
        <v>15.131341500536083</v>
      </c>
      <c r="Q7" s="5">
        <f t="shared" si="1"/>
        <v>1.3280096036127637E-2</v>
      </c>
      <c r="R7" s="5">
        <f t="shared" si="2"/>
        <v>2.8599982065837302</v>
      </c>
      <c r="S7" s="5">
        <f t="shared" si="3"/>
        <v>15.595834589713938</v>
      </c>
      <c r="T7" s="5">
        <f t="shared" si="4"/>
        <v>16.264527668093777</v>
      </c>
      <c r="U7" s="5">
        <f t="shared" si="5"/>
        <v>14.271105913051574</v>
      </c>
      <c r="V7" s="5">
        <f t="shared" si="6"/>
        <v>6.1071182797277288</v>
      </c>
      <c r="W7" s="5">
        <f t="shared" si="7"/>
        <v>23.884174069911239</v>
      </c>
      <c r="X7" s="5">
        <f t="shared" si="8"/>
        <v>21.003961176881926</v>
      </c>
      <c r="Y7" s="5">
        <f t="shared" si="9"/>
        <v>91.639599123461963</v>
      </c>
      <c r="Z7" s="5">
        <f t="shared" si="10"/>
        <v>8.3604008765379838</v>
      </c>
      <c r="AA7" s="5">
        <f t="shared" si="11"/>
        <v>11.872396107559055</v>
      </c>
    </row>
    <row r="8" spans="1:27" x14ac:dyDescent="0.25">
      <c r="A8" t="s">
        <v>31</v>
      </c>
      <c r="B8" t="s">
        <v>41</v>
      </c>
      <c r="C8" s="7">
        <v>51416</v>
      </c>
      <c r="D8" s="7">
        <v>43841.842371403298</v>
      </c>
      <c r="E8" s="7">
        <v>6.4897716372754202</v>
      </c>
      <c r="F8" s="7">
        <v>1716.38387088275</v>
      </c>
      <c r="G8" s="7">
        <v>11688.5592163698</v>
      </c>
      <c r="H8" s="7">
        <v>6918.04822569922</v>
      </c>
      <c r="I8" s="7">
        <v>4472.7429226295899</v>
      </c>
      <c r="J8" s="7">
        <v>1339.65459058841</v>
      </c>
      <c r="K8" s="7">
        <v>8968.4991532635595</v>
      </c>
      <c r="L8" s="7">
        <v>8731.4646203327502</v>
      </c>
      <c r="M8" s="7">
        <v>47888.964127729603</v>
      </c>
      <c r="N8" s="7">
        <v>3527.03587227037</v>
      </c>
      <c r="O8" s="7">
        <v>5129.3790092864401</v>
      </c>
      <c r="P8" s="5">
        <f t="shared" si="0"/>
        <v>14.731129665078385</v>
      </c>
      <c r="Q8" s="5">
        <f t="shared" si="1"/>
        <v>1.4802689134954103E-2</v>
      </c>
      <c r="R8" s="5">
        <f t="shared" si="2"/>
        <v>3.914944669392578</v>
      </c>
      <c r="S8" s="5">
        <f t="shared" si="3"/>
        <v>26.660739111625226</v>
      </c>
      <c r="T8" s="5">
        <f t="shared" si="4"/>
        <v>15.779556358725591</v>
      </c>
      <c r="U8" s="5">
        <f t="shared" si="5"/>
        <v>10.201995811989471</v>
      </c>
      <c r="V8" s="5">
        <f t="shared" si="6"/>
        <v>3.0556530431353996</v>
      </c>
      <c r="W8" s="5">
        <f t="shared" si="7"/>
        <v>20.456483277521748</v>
      </c>
      <c r="X8" s="5">
        <f t="shared" si="8"/>
        <v>19.915825038475159</v>
      </c>
      <c r="Y8" s="5">
        <f t="shared" si="9"/>
        <v>93.140197852282569</v>
      </c>
      <c r="Z8" s="5">
        <f t="shared" si="10"/>
        <v>6.8598021477173834</v>
      </c>
      <c r="AA8" s="5">
        <f t="shared" si="11"/>
        <v>9.9762311523386487</v>
      </c>
    </row>
    <row r="9" spans="1:27" x14ac:dyDescent="0.25">
      <c r="A9" t="s">
        <v>32</v>
      </c>
      <c r="B9" t="s">
        <v>42</v>
      </c>
      <c r="C9" s="7">
        <v>82045</v>
      </c>
      <c r="D9" s="7">
        <v>71030.537852822396</v>
      </c>
      <c r="E9" s="7">
        <v>9.7413431000930704</v>
      </c>
      <c r="F9" s="7">
        <v>1683.3073635652299</v>
      </c>
      <c r="G9" s="7">
        <v>13638.539049598099</v>
      </c>
      <c r="H9" s="7">
        <v>13463.836670835301</v>
      </c>
      <c r="I9" s="7">
        <v>10829.1350445675</v>
      </c>
      <c r="J9" s="7">
        <v>4314.53411484149</v>
      </c>
      <c r="K9" s="7">
        <v>10174.423161981</v>
      </c>
      <c r="L9" s="7">
        <v>16917.0211043337</v>
      </c>
      <c r="M9" s="7">
        <v>74166.078135646298</v>
      </c>
      <c r="N9" s="7">
        <v>7878.9218643536797</v>
      </c>
      <c r="O9" s="7">
        <v>11215.5472779928</v>
      </c>
      <c r="P9" s="5">
        <f t="shared" si="0"/>
        <v>13.424903586053514</v>
      </c>
      <c r="Q9" s="5">
        <f t="shared" si="1"/>
        <v>1.3714302882342596E-2</v>
      </c>
      <c r="R9" s="5">
        <f t="shared" si="2"/>
        <v>2.3698361499853737</v>
      </c>
      <c r="S9" s="5">
        <f t="shared" si="3"/>
        <v>19.200951396225662</v>
      </c>
      <c r="T9" s="5">
        <f t="shared" si="4"/>
        <v>18.954997495208065</v>
      </c>
      <c r="U9" s="5">
        <f t="shared" si="5"/>
        <v>15.245745522870491</v>
      </c>
      <c r="V9" s="5">
        <f t="shared" si="6"/>
        <v>6.0741960363320722</v>
      </c>
      <c r="W9" s="5">
        <f t="shared" si="7"/>
        <v>14.324012557898319</v>
      </c>
      <c r="X9" s="5">
        <f t="shared" si="8"/>
        <v>23.816546538597699</v>
      </c>
      <c r="Y9" s="5">
        <f t="shared" si="9"/>
        <v>90.396828735018957</v>
      </c>
      <c r="Z9" s="5">
        <f t="shared" si="10"/>
        <v>9.6031712649810217</v>
      </c>
      <c r="AA9" s="5">
        <f t="shared" si="11"/>
        <v>13.669994854034737</v>
      </c>
    </row>
    <row r="10" spans="1:27" x14ac:dyDescent="0.25">
      <c r="A10" t="s">
        <v>33</v>
      </c>
      <c r="B10" t="s">
        <v>43</v>
      </c>
      <c r="C10" s="7">
        <v>84517</v>
      </c>
      <c r="D10" s="7">
        <v>70458.035197588397</v>
      </c>
      <c r="E10" s="7">
        <v>2.29654901520875</v>
      </c>
      <c r="F10" s="7">
        <v>1343.4301169538601</v>
      </c>
      <c r="G10" s="7">
        <v>8487.4848830695901</v>
      </c>
      <c r="H10" s="7">
        <v>11277.297412419901</v>
      </c>
      <c r="I10" s="7">
        <v>11638.741021817799</v>
      </c>
      <c r="J10" s="7">
        <v>6543.8372447204601</v>
      </c>
      <c r="K10" s="7">
        <v>14210.206630095499</v>
      </c>
      <c r="L10" s="7">
        <v>16954.741339496199</v>
      </c>
      <c r="M10" s="7">
        <v>74642.4527778989</v>
      </c>
      <c r="N10" s="7">
        <v>9874.5472221010605</v>
      </c>
      <c r="O10" s="7">
        <v>14141.9203670074</v>
      </c>
      <c r="P10" s="5">
        <f t="shared" ref="P10:P11" si="12">(C10-D10)/C10*100</f>
        <v>16.634481586440128</v>
      </c>
      <c r="Q10" s="5">
        <f t="shared" ref="Q10:Q11" si="13">E10/$D10*100</f>
        <v>3.2594565102027637E-3</v>
      </c>
      <c r="R10" s="5">
        <f t="shared" ref="R10:R11" si="14">F10/$D10*100</f>
        <v>1.9067095941384444</v>
      </c>
      <c r="S10" s="5">
        <f t="shared" ref="S10:S11" si="15">G10/$D10*100</f>
        <v>12.046156069024326</v>
      </c>
      <c r="T10" s="5">
        <f t="shared" ref="T10:T11" si="16">H10/$D10*100</f>
        <v>16.005693858471226</v>
      </c>
      <c r="U10" s="5">
        <f t="shared" ref="U10:U11" si="17">I10/$D10*100</f>
        <v>16.51868518498819</v>
      </c>
      <c r="V10" s="5">
        <f t="shared" ref="V10:V11" si="18">J10/$D10*100</f>
        <v>9.2875670267689205</v>
      </c>
      <c r="W10" s="5">
        <f t="shared" ref="W10:W11" si="19">K10/$D10*100</f>
        <v>20.168326565231666</v>
      </c>
      <c r="X10" s="5">
        <f t="shared" ref="X10:X11" si="20">L10/$D10*100</f>
        <v>24.063602244867194</v>
      </c>
      <c r="Y10" s="5">
        <f t="shared" ref="Y10:Y11" si="21">M10/C10*100</f>
        <v>88.316495826755443</v>
      </c>
      <c r="Z10" s="5">
        <f t="shared" ref="Z10:Z11" si="22">N10/C10*100</f>
        <v>11.683504173244508</v>
      </c>
      <c r="AA10" s="5">
        <f t="shared" ref="AA10:AA11" si="23">O10/C10*100</f>
        <v>16.732634105573315</v>
      </c>
    </row>
    <row r="11" spans="1:27" x14ac:dyDescent="0.25">
      <c r="A11" t="s">
        <v>34</v>
      </c>
      <c r="B11" t="s">
        <v>44</v>
      </c>
      <c r="C11" s="7">
        <v>50706</v>
      </c>
      <c r="D11" s="7">
        <v>41248.902274987697</v>
      </c>
      <c r="E11" s="7">
        <v>0</v>
      </c>
      <c r="F11" s="7">
        <v>976.65727603014898</v>
      </c>
      <c r="G11" s="7">
        <v>5689.3177523412096</v>
      </c>
      <c r="H11" s="7">
        <v>6661.0943024315802</v>
      </c>
      <c r="I11" s="7">
        <v>7014.9498767652703</v>
      </c>
      <c r="J11" s="7">
        <v>4474.2252064506001</v>
      </c>
      <c r="K11" s="7">
        <v>8158.3009784773003</v>
      </c>
      <c r="L11" s="7">
        <v>8274.3568824916492</v>
      </c>
      <c r="M11" s="7">
        <v>44052.311199209202</v>
      </c>
      <c r="N11" s="7">
        <v>6653.6888007907901</v>
      </c>
      <c r="O11" s="7">
        <v>8776.4432778605405</v>
      </c>
      <c r="P11" s="5">
        <f t="shared" si="12"/>
        <v>18.650845511403588</v>
      </c>
      <c r="Q11" s="5">
        <f t="shared" si="13"/>
        <v>0</v>
      </c>
      <c r="R11" s="5">
        <f t="shared" si="14"/>
        <v>2.3677170110351509</v>
      </c>
      <c r="S11" s="5">
        <f t="shared" si="15"/>
        <v>13.792652503606305</v>
      </c>
      <c r="T11" s="5">
        <f t="shared" si="16"/>
        <v>16.148537136879643</v>
      </c>
      <c r="U11" s="5">
        <f t="shared" si="17"/>
        <v>17.006391661042965</v>
      </c>
      <c r="V11" s="5">
        <f t="shared" si="18"/>
        <v>10.846895213411917</v>
      </c>
      <c r="W11" s="5">
        <f t="shared" si="19"/>
        <v>19.778225670321149</v>
      </c>
      <c r="X11" s="5">
        <f t="shared" si="20"/>
        <v>20.059580803703017</v>
      </c>
      <c r="Y11" s="5">
        <f t="shared" si="21"/>
        <v>86.877906360606644</v>
      </c>
      <c r="Z11" s="5">
        <f t="shared" si="22"/>
        <v>13.122093639393345</v>
      </c>
      <c r="AA11" s="5">
        <f t="shared" si="23"/>
        <v>17.308490667496038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ARRONDISSEMENTS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2020-04-09T14:27:29Z</dcterms:created>
  <dcterms:modified xsi:type="dcterms:W3CDTF">2020-04-12T15:20:13Z</dcterms:modified>
</cp:coreProperties>
</file>