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Brest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<sst xmlns="http://schemas.openxmlformats.org/spreadsheetml/2006/main" count="43" uniqueCount="43">
  <si>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</si>
  <si>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</si>
  <si>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</si>
  <si>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</si>
  <si>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</si>
  <si>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</si>
  <si>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</si>
  <si>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</si>
  <si>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</si>
  <si>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</si>
  <si>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</si>
  <si>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</si>
  <si>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</si>
  <si>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</si>
  <si>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</si>
  <si>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</si>
  <si>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</si>
  <si>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</si>
  <si>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</si>
  <si>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</si>
  <si>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</si>
  <si>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</si>
  <si>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</si>
  <si>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</si>
  <si>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</si>
  <si>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29011</t>
  </si>
  <si>
    <t>29019</t>
  </si>
  <si>
    <t>29061</t>
  </si>
  <si>
    <t>29069</t>
  </si>
  <si>
    <t>29075</t>
  </si>
  <si>
    <t>29189</t>
  </si>
  <si>
    <t>29212</t>
  </si>
  <si>
    <t>29235</t>
  </si>
  <si>
    <t>Bohars</t>
  </si>
  <si>
    <t>Brest</t>
  </si>
  <si>
    <t>Gouesnou</t>
  </si>
  <si>
    <t>Guilers</t>
  </si>
  <si>
    <t>Guipavas</t>
  </si>
  <si>
    <t>Plougastel-Daoulas</t>
  </si>
  <si>
    <t>Plouzané</t>
  </si>
  <si>
    <t>Le Relecq-Kerhuon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</si>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</sst>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2" fontId="0" fillId="4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tabSelected="1" workbookViewId="0"/>
  </sheetViews>
  <sheetFormatPr baseColWidth="10" defaultColWidth="23.140625" defaultRowHeight="15" x14ac:dyDescent="0.25"/>
  <cols>
    <col min="1" max="2" width="23.140625" style="5"/>
    <col min="3" max="15" width="14.7109375" style="5" customWidth="1"/>
    <col min="16" max="27" width="14.7109375" style="7" customWidth="1"/>
    <col min="28" max="16384" width="23.140625" style="5"/>
  </cols>
  <sheetData>
    <row r="1" spans="1:27" ht="75" x14ac:dyDescent="0.25">
      <c r="A1" s="1" t="s">
        <v>41</v>
      </c>
      <c r="B1" s="2" t="s">
        <v>24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42</v>
      </c>
      <c r="M1" s="3" t="s">
        <v>9</v>
      </c>
      <c r="N1" s="3" t="s">
        <v>10</v>
      </c>
      <c r="O1" s="3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22</v>
      </c>
      <c r="AA1" s="4" t="s">
        <v>23</v>
      </c>
    </row>
    <row r="2" spans="1:27" ht="15" customHeight="1" x14ac:dyDescent="0.25">
      <c r="A2" s="5" t="s">
        <v>25</v>
      </c>
      <c r="B2" s="5" t="s">
        <v>33</v>
      </c>
      <c r="C2" s="6">
        <v>3474</v>
      </c>
      <c r="D2" s="6">
        <v>2876.5902946429301</v>
      </c>
      <c r="E2" s="6">
        <v>4.9815440131182296</v>
      </c>
      <c r="F2" s="6">
        <v>104.61242427548299</v>
      </c>
      <c r="G2" s="6">
        <v>338.74499289203999</v>
      </c>
      <c r="H2" s="6">
        <v>438.37587315440402</v>
      </c>
      <c r="I2" s="6">
        <v>303.87418480021199</v>
      </c>
      <c r="J2" s="6">
        <v>194.280216511611</v>
      </c>
      <c r="K2" s="6">
        <v>1084.61920265502</v>
      </c>
      <c r="L2" s="6">
        <v>407.101856341043</v>
      </c>
      <c r="M2" s="6">
        <v>3451.7355386455602</v>
      </c>
      <c r="N2" s="6">
        <v>22.264461354437501</v>
      </c>
      <c r="O2" s="6">
        <v>68.464837848724798</v>
      </c>
      <c r="P2" s="7">
        <f>(C2-D2)/C2*100</f>
        <v>17.196594857716462</v>
      </c>
      <c r="Q2" s="7">
        <f>E2/$D2*100</f>
        <v>0.17317530488771207</v>
      </c>
      <c r="R2" s="7">
        <f t="shared" ref="R2:X2" si="0">F2/$D2*100</f>
        <v>3.63668140264196</v>
      </c>
      <c r="S2" s="7">
        <f t="shared" si="0"/>
        <v>11.775920732364435</v>
      </c>
      <c r="T2" s="7">
        <f t="shared" si="0"/>
        <v>15.239426830118658</v>
      </c>
      <c r="U2" s="7">
        <f t="shared" si="0"/>
        <v>10.563693598150437</v>
      </c>
      <c r="V2" s="7">
        <f t="shared" si="0"/>
        <v>6.7538368906207733</v>
      </c>
      <c r="W2" s="7">
        <f t="shared" si="0"/>
        <v>37.705028925214158</v>
      </c>
      <c r="X2" s="7">
        <f t="shared" si="0"/>
        <v>14.152236316001906</v>
      </c>
      <c r="Y2" s="7">
        <f>M2/C2*100</f>
        <v>99.359111647828442</v>
      </c>
      <c r="Z2" s="7">
        <f>N2/C2*100</f>
        <v>0.64088835217148821</v>
      </c>
      <c r="AA2" s="7">
        <f>O2/C2*100</f>
        <v>1.9707782915579966</v>
      </c>
    </row>
    <row r="3" spans="1:27" ht="15" customHeight="1" x14ac:dyDescent="0.25">
      <c r="A3" s="5" t="s">
        <v>26</v>
      </c>
      <c r="B3" s="5" t="s">
        <v>34</v>
      </c>
      <c r="C3" s="6">
        <v>139342</v>
      </c>
      <c r="D3" s="6">
        <v>118741.52485203301</v>
      </c>
      <c r="E3" s="6">
        <v>82.081016462403099</v>
      </c>
      <c r="F3" s="6">
        <v>2483.5675109651402</v>
      </c>
      <c r="G3" s="6">
        <v>11300.2352343694</v>
      </c>
      <c r="H3" s="6">
        <v>16297.0962968607</v>
      </c>
      <c r="I3" s="6">
        <v>20367.840996842999</v>
      </c>
      <c r="J3" s="6">
        <v>13370.0192704414</v>
      </c>
      <c r="K3" s="6">
        <v>26463.847968727499</v>
      </c>
      <c r="L3" s="6">
        <v>28376.836557364</v>
      </c>
      <c r="M3" s="6">
        <v>132194.24863561499</v>
      </c>
      <c r="N3" s="6">
        <v>7147.7513643847296</v>
      </c>
      <c r="O3" s="6">
        <v>8731.0077509902094</v>
      </c>
      <c r="P3" s="7">
        <f t="shared" ref="P3:P9" si="1">(C3-D3)/C3*100</f>
        <v>14.784110424686739</v>
      </c>
      <c r="Q3" s="7">
        <f t="shared" ref="Q3:Q9" si="2">E3/$D3*100</f>
        <v>6.9125789452920069E-2</v>
      </c>
      <c r="R3" s="7">
        <f t="shared" ref="R3:R9" si="3">F3/$D3*100</f>
        <v>2.0915745473708376</v>
      </c>
      <c r="S3" s="7">
        <f t="shared" ref="S3:S9" si="4">G3/$D3*100</f>
        <v>9.5166667671237377</v>
      </c>
      <c r="T3" s="7">
        <f t="shared" ref="T3:T9" si="5">H3/$D3*100</f>
        <v>13.724850103760202</v>
      </c>
      <c r="U3" s="7">
        <f t="shared" ref="U3:U9" si="6">I3/$D3*100</f>
        <v>17.153090312949839</v>
      </c>
      <c r="V3" s="7">
        <f t="shared" ref="V3:V9" si="7">J3/$D3*100</f>
        <v>11.259767201997901</v>
      </c>
      <c r="W3" s="7">
        <f t="shared" ref="W3:W9" si="8">K3/$D3*100</f>
        <v>22.286936269097783</v>
      </c>
      <c r="X3" s="7">
        <f t="shared" ref="X3:X9" si="9">L3/$D3*100</f>
        <v>23.897989008247229</v>
      </c>
      <c r="Y3" s="7">
        <f t="shared" ref="Y3:Y9" si="10">M3/C3*100</f>
        <v>94.870353974835282</v>
      </c>
      <c r="Z3" s="7">
        <f t="shared" ref="Z3:Z9" si="11">N3/C3*100</f>
        <v>5.1296460251645088</v>
      </c>
      <c r="AA3" s="7">
        <f t="shared" ref="AA3:AA9" si="12">O3/C3*100</f>
        <v>6.2658837615293379</v>
      </c>
    </row>
    <row r="4" spans="1:27" ht="15" customHeight="1" x14ac:dyDescent="0.25">
      <c r="A4" s="5" t="s">
        <v>27</v>
      </c>
      <c r="B4" s="5" t="s">
        <v>35</v>
      </c>
      <c r="C4" s="6">
        <v>6092</v>
      </c>
      <c r="D4" s="6">
        <v>5000</v>
      </c>
      <c r="E4" s="6">
        <v>10</v>
      </c>
      <c r="F4" s="6">
        <v>115</v>
      </c>
      <c r="G4" s="6">
        <v>530</v>
      </c>
      <c r="H4" s="6">
        <v>770</v>
      </c>
      <c r="I4" s="6">
        <v>885</v>
      </c>
      <c r="J4" s="6">
        <v>540</v>
      </c>
      <c r="K4" s="6">
        <v>1455</v>
      </c>
      <c r="L4" s="6">
        <v>695</v>
      </c>
      <c r="M4" s="6">
        <v>6055</v>
      </c>
      <c r="N4" s="6">
        <v>37</v>
      </c>
      <c r="O4" s="6">
        <v>104</v>
      </c>
      <c r="P4" s="7">
        <f t="shared" si="1"/>
        <v>17.925147734734079</v>
      </c>
      <c r="Q4" s="7">
        <f t="shared" si="2"/>
        <v>0.2</v>
      </c>
      <c r="R4" s="7">
        <f t="shared" si="3"/>
        <v>2.2999999999999998</v>
      </c>
      <c r="S4" s="7">
        <f t="shared" si="4"/>
        <v>10.6</v>
      </c>
      <c r="T4" s="7">
        <f t="shared" si="5"/>
        <v>15.4</v>
      </c>
      <c r="U4" s="7">
        <f t="shared" si="6"/>
        <v>17.7</v>
      </c>
      <c r="V4" s="7">
        <f t="shared" si="7"/>
        <v>10.8</v>
      </c>
      <c r="W4" s="7">
        <f t="shared" si="8"/>
        <v>29.099999999999998</v>
      </c>
      <c r="X4" s="7">
        <f t="shared" si="9"/>
        <v>13.900000000000002</v>
      </c>
      <c r="Y4" s="7">
        <f t="shared" si="10"/>
        <v>99.392646093237033</v>
      </c>
      <c r="Z4" s="7">
        <f t="shared" si="11"/>
        <v>0.60735390676296785</v>
      </c>
      <c r="AA4" s="7">
        <f t="shared" si="12"/>
        <v>1.7071569271175313</v>
      </c>
    </row>
    <row r="5" spans="1:27" ht="15" customHeight="1" x14ac:dyDescent="0.25">
      <c r="A5" s="5" t="s">
        <v>28</v>
      </c>
      <c r="B5" s="5" t="s">
        <v>36</v>
      </c>
      <c r="C5" s="6">
        <v>8010</v>
      </c>
      <c r="D5" s="6">
        <v>6590</v>
      </c>
      <c r="E5" s="6">
        <v>50</v>
      </c>
      <c r="F5" s="6">
        <v>85</v>
      </c>
      <c r="G5" s="6">
        <v>490</v>
      </c>
      <c r="H5" s="6">
        <v>1000</v>
      </c>
      <c r="I5" s="6">
        <v>1195</v>
      </c>
      <c r="J5" s="6">
        <v>685</v>
      </c>
      <c r="K5" s="6">
        <v>2075</v>
      </c>
      <c r="L5" s="6">
        <v>1010</v>
      </c>
      <c r="M5" s="6">
        <v>7948</v>
      </c>
      <c r="N5" s="6">
        <v>62</v>
      </c>
      <c r="O5" s="6">
        <v>139</v>
      </c>
      <c r="P5" s="7">
        <f t="shared" si="1"/>
        <v>17.727840199750311</v>
      </c>
      <c r="Q5" s="7">
        <f t="shared" si="2"/>
        <v>0.75872534142640369</v>
      </c>
      <c r="R5" s="7">
        <f t="shared" si="3"/>
        <v>1.2898330804248861</v>
      </c>
      <c r="S5" s="7">
        <f t="shared" si="4"/>
        <v>7.4355083459787554</v>
      </c>
      <c r="T5" s="7">
        <f t="shared" si="5"/>
        <v>15.174506828528072</v>
      </c>
      <c r="U5" s="7">
        <f t="shared" si="6"/>
        <v>18.133535660091045</v>
      </c>
      <c r="V5" s="7">
        <f t="shared" si="7"/>
        <v>10.394537177541729</v>
      </c>
      <c r="W5" s="7">
        <f t="shared" si="8"/>
        <v>31.487101669195749</v>
      </c>
      <c r="X5" s="7">
        <f t="shared" si="9"/>
        <v>15.326251896813353</v>
      </c>
      <c r="Y5" s="7">
        <f t="shared" si="10"/>
        <v>99.225967540574274</v>
      </c>
      <c r="Z5" s="7">
        <f t="shared" si="11"/>
        <v>0.77403245942571786</v>
      </c>
      <c r="AA5" s="7">
        <f t="shared" si="12"/>
        <v>1.735330836454432</v>
      </c>
    </row>
    <row r="6" spans="1:27" ht="15" customHeight="1" x14ac:dyDescent="0.25">
      <c r="A6" s="5" t="s">
        <v>29</v>
      </c>
      <c r="B6" s="5" t="s">
        <v>37</v>
      </c>
      <c r="C6" s="6">
        <v>14466</v>
      </c>
      <c r="D6" s="6">
        <v>11776.671584485601</v>
      </c>
      <c r="E6" s="6">
        <v>80.744766794710998</v>
      </c>
      <c r="F6" s="6">
        <v>276.403366113743</v>
      </c>
      <c r="G6" s="6">
        <v>1193.83122628296</v>
      </c>
      <c r="H6" s="6">
        <v>1943.13408736617</v>
      </c>
      <c r="I6" s="6">
        <v>1831.43014958769</v>
      </c>
      <c r="J6" s="6">
        <v>1321.2005943567301</v>
      </c>
      <c r="K6" s="6">
        <v>3437.07023048773</v>
      </c>
      <c r="L6" s="6">
        <v>1692.85716349585</v>
      </c>
      <c r="M6" s="6">
        <v>14252.320180422301</v>
      </c>
      <c r="N6" s="6">
        <v>213.67981957773699</v>
      </c>
      <c r="O6" s="6">
        <v>377.12670989954501</v>
      </c>
      <c r="P6" s="7">
        <f t="shared" si="1"/>
        <v>18.590684470582051</v>
      </c>
      <c r="Q6" s="7">
        <f t="shared" si="2"/>
        <v>0.68563317076008867</v>
      </c>
      <c r="R6" s="7">
        <f t="shared" si="3"/>
        <v>2.3470414720392849</v>
      </c>
      <c r="S6" s="7">
        <f t="shared" si="4"/>
        <v>10.137254976658211</v>
      </c>
      <c r="T6" s="7">
        <f t="shared" si="5"/>
        <v>16.499857989807783</v>
      </c>
      <c r="U6" s="7">
        <f t="shared" si="6"/>
        <v>15.551339242578411</v>
      </c>
      <c r="V6" s="7">
        <f t="shared" si="7"/>
        <v>11.218794587914454</v>
      </c>
      <c r="W6" s="7">
        <f t="shared" si="8"/>
        <v>29.185412922745265</v>
      </c>
      <c r="X6" s="7">
        <f t="shared" si="9"/>
        <v>14.374665637496362</v>
      </c>
      <c r="Y6" s="7">
        <f t="shared" si="10"/>
        <v>98.522882485983004</v>
      </c>
      <c r="Z6" s="7">
        <f t="shared" si="11"/>
        <v>1.477117514017261</v>
      </c>
      <c r="AA6" s="7">
        <f t="shared" si="12"/>
        <v>2.6069867959321513</v>
      </c>
    </row>
    <row r="7" spans="1:27" ht="15" customHeight="1" x14ac:dyDescent="0.25">
      <c r="A7" s="5" t="s">
        <v>30</v>
      </c>
      <c r="B7" s="5" t="s">
        <v>38</v>
      </c>
      <c r="C7" s="6">
        <v>13349</v>
      </c>
      <c r="D7" s="6">
        <v>10969.788159637301</v>
      </c>
      <c r="E7" s="6">
        <v>82.540448450693802</v>
      </c>
      <c r="F7" s="6">
        <v>395.51502060643099</v>
      </c>
      <c r="G7" s="6">
        <v>1386.57536094791</v>
      </c>
      <c r="H7" s="6">
        <v>1745.58391751976</v>
      </c>
      <c r="I7" s="6">
        <v>1458.7971353273399</v>
      </c>
      <c r="J7" s="6">
        <v>970.91425834671895</v>
      </c>
      <c r="K7" s="6">
        <v>3318.00648397138</v>
      </c>
      <c r="L7" s="6">
        <v>1611.8555344670499</v>
      </c>
      <c r="M7" s="6">
        <v>13191.4475307996</v>
      </c>
      <c r="N7" s="6">
        <v>157.55246920040301</v>
      </c>
      <c r="O7" s="6">
        <v>286.00993164078199</v>
      </c>
      <c r="P7" s="7">
        <f t="shared" si="1"/>
        <v>17.823146605458827</v>
      </c>
      <c r="Q7" s="7">
        <f t="shared" si="2"/>
        <v>0.75243429726744038</v>
      </c>
      <c r="R7" s="7">
        <f t="shared" si="3"/>
        <v>3.6054936964207349</v>
      </c>
      <c r="S7" s="7">
        <f t="shared" si="4"/>
        <v>12.639946558400586</v>
      </c>
      <c r="T7" s="7">
        <f t="shared" si="5"/>
        <v>15.912649288365794</v>
      </c>
      <c r="U7" s="7">
        <f t="shared" si="6"/>
        <v>13.298316376745536</v>
      </c>
      <c r="V7" s="7">
        <f t="shared" si="7"/>
        <v>8.8508022599665299</v>
      </c>
      <c r="W7" s="7">
        <f t="shared" si="8"/>
        <v>30.246768995775074</v>
      </c>
      <c r="X7" s="7">
        <f t="shared" si="9"/>
        <v>14.693588527058152</v>
      </c>
      <c r="Y7" s="7">
        <f t="shared" si="10"/>
        <v>98.819743282639891</v>
      </c>
      <c r="Z7" s="7">
        <f t="shared" si="11"/>
        <v>1.1802567173601244</v>
      </c>
      <c r="AA7" s="7">
        <f t="shared" si="12"/>
        <v>2.1425569828510147</v>
      </c>
    </row>
    <row r="8" spans="1:27" ht="15" customHeight="1" x14ac:dyDescent="0.25">
      <c r="A8" s="5" t="s">
        <v>31</v>
      </c>
      <c r="B8" s="5" t="s">
        <v>39</v>
      </c>
      <c r="C8" s="6">
        <v>12763</v>
      </c>
      <c r="D8" s="6">
        <v>10236.713701360401</v>
      </c>
      <c r="E8" s="6">
        <v>24.219040685904499</v>
      </c>
      <c r="F8" s="6">
        <v>175.89030197956501</v>
      </c>
      <c r="G8" s="6">
        <v>1003.37780185747</v>
      </c>
      <c r="H8" s="6">
        <v>1552.91992373569</v>
      </c>
      <c r="I8" s="6">
        <v>1672.71237797098</v>
      </c>
      <c r="J8" s="6">
        <v>905.589511775044</v>
      </c>
      <c r="K8" s="6">
        <v>2854.18956043157</v>
      </c>
      <c r="L8" s="6">
        <v>2047.8151829241999</v>
      </c>
      <c r="M8" s="6">
        <v>12472.6999790512</v>
      </c>
      <c r="N8" s="6">
        <v>290.30002094879302</v>
      </c>
      <c r="O8" s="6">
        <v>412.07761864519898</v>
      </c>
      <c r="P8" s="7">
        <f t="shared" si="1"/>
        <v>19.793828242886462</v>
      </c>
      <c r="Q8" s="7">
        <f t="shared" si="2"/>
        <v>0.23658999745871495</v>
      </c>
      <c r="R8" s="7">
        <f t="shared" si="3"/>
        <v>1.7182301577525823</v>
      </c>
      <c r="S8" s="7">
        <f t="shared" si="4"/>
        <v>9.8017570006292818</v>
      </c>
      <c r="T8" s="7">
        <f t="shared" si="5"/>
        <v>15.170102134724308</v>
      </c>
      <c r="U8" s="7">
        <f t="shared" si="6"/>
        <v>16.340325877714896</v>
      </c>
      <c r="V8" s="7">
        <f t="shared" si="7"/>
        <v>8.84648665767312</v>
      </c>
      <c r="W8" s="7">
        <f t="shared" si="8"/>
        <v>27.881892995134411</v>
      </c>
      <c r="X8" s="7">
        <f t="shared" si="9"/>
        <v>20.004615178912907</v>
      </c>
      <c r="Y8" s="7">
        <f t="shared" si="10"/>
        <v>97.725456233261781</v>
      </c>
      <c r="Z8" s="7">
        <f t="shared" si="11"/>
        <v>2.2745437667381729</v>
      </c>
      <c r="AA8" s="7">
        <f t="shared" si="12"/>
        <v>3.2286893257478568</v>
      </c>
    </row>
    <row r="9" spans="1:27" ht="15" customHeight="1" x14ac:dyDescent="0.25">
      <c r="A9" s="5" t="s">
        <v>32</v>
      </c>
      <c r="B9" s="5" t="s">
        <v>40</v>
      </c>
      <c r="C9" s="6">
        <v>11434</v>
      </c>
      <c r="D9" s="6">
        <v>9247.5075656438603</v>
      </c>
      <c r="E9" s="6">
        <v>16.915525493685099</v>
      </c>
      <c r="F9" s="6">
        <v>268.446115295445</v>
      </c>
      <c r="G9" s="6">
        <v>1288.5091279180699</v>
      </c>
      <c r="H9" s="6">
        <v>1530.82368092926</v>
      </c>
      <c r="I9" s="6">
        <v>1326.3976151080799</v>
      </c>
      <c r="J9" s="6">
        <v>789.02238536458503</v>
      </c>
      <c r="K9" s="6">
        <v>2767.7571230171998</v>
      </c>
      <c r="L9" s="6">
        <v>1259.63599251753</v>
      </c>
      <c r="M9" s="6">
        <v>11235.356472707501</v>
      </c>
      <c r="N9" s="6">
        <v>198.64352729255</v>
      </c>
      <c r="O9" s="6">
        <v>287.99526780910202</v>
      </c>
      <c r="P9" s="7">
        <f t="shared" si="1"/>
        <v>19.122725506000872</v>
      </c>
      <c r="Q9" s="7">
        <f t="shared" si="2"/>
        <v>0.18291983405917173</v>
      </c>
      <c r="R9" s="7">
        <f t="shared" si="3"/>
        <v>2.9029023592559167</v>
      </c>
      <c r="S9" s="7">
        <f t="shared" si="4"/>
        <v>13.933582846745765</v>
      </c>
      <c r="T9" s="7">
        <f t="shared" si="5"/>
        <v>16.553905688236938</v>
      </c>
      <c r="U9" s="7">
        <f t="shared" si="6"/>
        <v>14.343298512519024</v>
      </c>
      <c r="V9" s="7">
        <f t="shared" si="7"/>
        <v>8.5322707741915664</v>
      </c>
      <c r="W9" s="7">
        <f t="shared" si="8"/>
        <v>29.929763272645605</v>
      </c>
      <c r="X9" s="7">
        <f t="shared" si="9"/>
        <v>13.621356712345955</v>
      </c>
      <c r="Y9" s="7">
        <f t="shared" si="10"/>
        <v>98.262694356371355</v>
      </c>
      <c r="Z9" s="7">
        <f t="shared" si="11"/>
        <v>1.7373056436290886</v>
      </c>
      <c r="AA9" s="7">
        <f t="shared" si="12"/>
        <v>2.5187621812935284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2020-04-08T14:24:18Z</dcterms:created>
  <dcterms:modified xsi:type="dcterms:W3CDTF">2020-04-08T14:30:51Z</dcterms:modified>
</cp:coreProperties>
</file>