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Metz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P24" i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P30" i="1"/>
  <c r="Q30" i="1"/>
  <c r="R30" i="1"/>
  <c r="S30" i="1"/>
  <c r="T30" i="1"/>
  <c r="U30" i="1"/>
  <c r="V30" i="1"/>
  <c r="W30" i="1"/>
  <c r="X30" i="1"/>
  <c r="Y30" i="1"/>
  <c r="Z30" i="1"/>
  <c r="AA30" i="1"/>
  <c r="P31" i="1"/>
  <c r="Q31" i="1"/>
  <c r="R31" i="1"/>
  <c r="S31" i="1"/>
  <c r="T31" i="1"/>
  <c r="U31" i="1"/>
  <c r="V31" i="1"/>
  <c r="W31" i="1"/>
  <c r="X31" i="1"/>
  <c r="Y31" i="1"/>
  <c r="Z31" i="1"/>
  <c r="AA31" i="1"/>
  <c r="P32" i="1"/>
  <c r="Q32" i="1"/>
  <c r="R32" i="1"/>
  <c r="S32" i="1"/>
  <c r="T32" i="1"/>
  <c r="U32" i="1"/>
  <c r="V32" i="1"/>
  <c r="W32" i="1"/>
  <c r="X32" i="1"/>
  <c r="Y32" i="1"/>
  <c r="Z32" i="1"/>
  <c r="AA32" i="1"/>
  <c r="P33" i="1"/>
  <c r="Q33" i="1"/>
  <c r="R33" i="1"/>
  <c r="S33" i="1"/>
  <c r="T33" i="1"/>
  <c r="U33" i="1"/>
  <c r="V33" i="1"/>
  <c r="W33" i="1"/>
  <c r="X33" i="1"/>
  <c r="Y33" i="1"/>
  <c r="Z33" i="1"/>
  <c r="AA33" i="1"/>
  <c r="P34" i="1"/>
  <c r="Q34" i="1"/>
  <c r="R34" i="1"/>
  <c r="S34" i="1"/>
  <c r="T34" i="1"/>
  <c r="U34" i="1"/>
  <c r="V34" i="1"/>
  <c r="W34" i="1"/>
  <c r="X34" i="1"/>
  <c r="Y34" i="1"/>
  <c r="Z34" i="1"/>
  <c r="AA34" i="1"/>
  <c r="P35" i="1"/>
  <c r="Q35" i="1"/>
  <c r="R35" i="1"/>
  <c r="S35" i="1"/>
  <c r="T35" i="1"/>
  <c r="U35" i="1"/>
  <c r="V35" i="1"/>
  <c r="W35" i="1"/>
  <c r="X35" i="1"/>
  <c r="Y35" i="1"/>
  <c r="Z35" i="1"/>
  <c r="AA35" i="1"/>
  <c r="P36" i="1"/>
  <c r="Q36" i="1"/>
  <c r="R36" i="1"/>
  <c r="S36" i="1"/>
  <c r="T36" i="1"/>
  <c r="U36" i="1"/>
  <c r="V36" i="1"/>
  <c r="W36" i="1"/>
  <c r="X36" i="1"/>
  <c r="Y36" i="1"/>
  <c r="Z36" i="1"/>
  <c r="AA36" i="1"/>
  <c r="P37" i="1"/>
  <c r="Q37" i="1"/>
  <c r="R37" i="1"/>
  <c r="S37" i="1"/>
  <c r="T37" i="1"/>
  <c r="U37" i="1"/>
  <c r="V37" i="1"/>
  <c r="W37" i="1"/>
  <c r="X37" i="1"/>
  <c r="Y37" i="1"/>
  <c r="Z37" i="1"/>
  <c r="AA37" i="1"/>
  <c r="P38" i="1"/>
  <c r="Q38" i="1"/>
  <c r="R38" i="1"/>
  <c r="S38" i="1"/>
  <c r="T38" i="1"/>
  <c r="U38" i="1"/>
  <c r="V38" i="1"/>
  <c r="W38" i="1"/>
  <c r="X38" i="1"/>
  <c r="Y38" i="1"/>
  <c r="Z38" i="1"/>
  <c r="AA38" i="1"/>
  <c r="P39" i="1"/>
  <c r="Q39" i="1"/>
  <c r="R39" i="1"/>
  <c r="S39" i="1"/>
  <c r="T39" i="1"/>
  <c r="U39" i="1"/>
  <c r="V39" i="1"/>
  <c r="W39" i="1"/>
  <c r="X39" i="1"/>
  <c r="Y39" i="1"/>
  <c r="Z39" i="1"/>
  <c r="AA39" i="1"/>
  <c r="P40" i="1"/>
  <c r="Q40" i="1"/>
  <c r="R40" i="1"/>
  <c r="S40" i="1"/>
  <c r="T40" i="1"/>
  <c r="U40" i="1"/>
  <c r="V40" i="1"/>
  <c r="W40" i="1"/>
  <c r="X40" i="1"/>
  <c r="Y40" i="1"/>
  <c r="Z40" i="1"/>
  <c r="AA40" i="1"/>
  <c r="P41" i="1"/>
  <c r="Q41" i="1"/>
  <c r="R41" i="1"/>
  <c r="S41" i="1"/>
  <c r="T41" i="1"/>
  <c r="U41" i="1"/>
  <c r="V41" i="1"/>
  <c r="W41" i="1"/>
  <c r="X41" i="1"/>
  <c r="Y41" i="1"/>
  <c r="Z41" i="1"/>
  <c r="AA41" i="1"/>
  <c r="P42" i="1"/>
  <c r="Q42" i="1"/>
  <c r="R42" i="1"/>
  <c r="S42" i="1"/>
  <c r="T42" i="1"/>
  <c r="U42" i="1"/>
  <c r="V42" i="1"/>
  <c r="W42" i="1"/>
  <c r="X42" i="1"/>
  <c r="Y42" i="1"/>
  <c r="Z42" i="1"/>
  <c r="AA42" i="1"/>
  <c r="P43" i="1"/>
  <c r="Q43" i="1"/>
  <c r="R43" i="1"/>
  <c r="S43" i="1"/>
  <c r="T43" i="1"/>
  <c r="U43" i="1"/>
  <c r="V43" i="1"/>
  <c r="W43" i="1"/>
  <c r="X43" i="1"/>
  <c r="Y43" i="1"/>
  <c r="Z43" i="1"/>
  <c r="AA43" i="1"/>
  <c r="P44" i="1"/>
  <c r="Q44" i="1"/>
  <c r="R44" i="1"/>
  <c r="S44" i="1"/>
  <c r="T44" i="1"/>
  <c r="U44" i="1"/>
  <c r="V44" i="1"/>
  <c r="W44" i="1"/>
  <c r="X44" i="1"/>
  <c r="Y44" i="1"/>
  <c r="Z44" i="1"/>
  <c r="AA44" i="1"/>
  <c r="P45" i="1"/>
  <c r="Q45" i="1"/>
  <c r="R45" i="1"/>
  <c r="S45" i="1"/>
  <c r="T45" i="1"/>
  <c r="U45" i="1"/>
  <c r="V45" i="1"/>
  <c r="W45" i="1"/>
  <c r="X45" i="1"/>
  <c r="Y45" i="1"/>
  <c r="Z45" i="1"/>
  <c r="AA45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<sst xmlns="http://schemas.openxmlformats.org/spreadsheetml/2006/main" count="115" uniqueCount="115">
  <si>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</si>
  <si>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</si>
  <si>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</si>
  <si>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</si>
  <si>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</si>
  <si>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</si>
  <si>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</si>
  <si>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</si>
  <si>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</si>
  <si>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</si>
  <si>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</si>
  <si>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</si>
  <si>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</si>
  <si>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</si>
  <si>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</si>
  <si>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</si>
  <si>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</si>
  <si>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</si>
  <si>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</si>
  <si>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</si>
  <si>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</si>
  <si>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</si>
  <si>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</si>
  <si>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</si>
  <si>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</si>
  <si>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57017</t>
  </si>
  <si>
    <t>57031</t>
  </si>
  <si>
    <t>57032</t>
  </si>
  <si>
    <t>57039</t>
  </si>
  <si>
    <t>57049</t>
  </si>
  <si>
    <t>57134</t>
  </si>
  <si>
    <t>57140</t>
  </si>
  <si>
    <t>57142</t>
  </si>
  <si>
    <t>57146</t>
  </si>
  <si>
    <t>57147</t>
  </si>
  <si>
    <t>57162</t>
  </si>
  <si>
    <t>57212</t>
  </si>
  <si>
    <t>57256</t>
  </si>
  <si>
    <t>57351</t>
  </si>
  <si>
    <t>57352</t>
  </si>
  <si>
    <t>57385</t>
  </si>
  <si>
    <t>57396</t>
  </si>
  <si>
    <t>57412</t>
  </si>
  <si>
    <t>57415</t>
  </si>
  <si>
    <t>57445</t>
  </si>
  <si>
    <t>57447</t>
  </si>
  <si>
    <t>57452</t>
  </si>
  <si>
    <t>57454</t>
  </si>
  <si>
    <t>57463</t>
  </si>
  <si>
    <t>57467</t>
  </si>
  <si>
    <t>57480</t>
  </si>
  <si>
    <t>57487</t>
  </si>
  <si>
    <t>57510</t>
  </si>
  <si>
    <t>57512</t>
  </si>
  <si>
    <t>57534</t>
  </si>
  <si>
    <t>57545</t>
  </si>
  <si>
    <t>57552</t>
  </si>
  <si>
    <t>57553</t>
  </si>
  <si>
    <t>57601</t>
  </si>
  <si>
    <t>57616</t>
  </si>
  <si>
    <t>57622</t>
  </si>
  <si>
    <t>57624</t>
  </si>
  <si>
    <t>57634</t>
  </si>
  <si>
    <t>57642</t>
  </si>
  <si>
    <t>57693</t>
  </si>
  <si>
    <t>57694</t>
  </si>
  <si>
    <t>57701</t>
  </si>
  <si>
    <t>57707</t>
  </si>
  <si>
    <t>57751</t>
  </si>
  <si>
    <t>Amanvillers</t>
  </si>
  <si>
    <t>Ars-Laquenexy</t>
  </si>
  <si>
    <t>Ars-sur-Moselle</t>
  </si>
  <si>
    <t>Augny</t>
  </si>
  <si>
    <t>Le Ban-Saint-Martin</t>
  </si>
  <si>
    <t>Châtel-Saint-Germain</t>
  </si>
  <si>
    <t>Chesny</t>
  </si>
  <si>
    <t>Chieulles</t>
  </si>
  <si>
    <t>Coin-lès-Cuvry</t>
  </si>
  <si>
    <t>Coin-sur-Seille</t>
  </si>
  <si>
    <t>Cuvry</t>
  </si>
  <si>
    <t>Féy</t>
  </si>
  <si>
    <t>Gravelotte</t>
  </si>
  <si>
    <t>Jury</t>
  </si>
  <si>
    <t>Jussy</t>
  </si>
  <si>
    <t>Laquenexy</t>
  </si>
  <si>
    <t>Lessy</t>
  </si>
  <si>
    <t>Longeville-lès-Metz</t>
  </si>
  <si>
    <t>Lorry-lès-Metz</t>
  </si>
  <si>
    <t>Marieulles</t>
  </si>
  <si>
    <t>Marly</t>
  </si>
  <si>
    <t>La Maxe</t>
  </si>
  <si>
    <t>Mécleuves</t>
  </si>
  <si>
    <t>Metz</t>
  </si>
  <si>
    <t>Mey</t>
  </si>
  <si>
    <t>Montigny-lès-Metz</t>
  </si>
  <si>
    <t>Moulins-lès-Metz</t>
  </si>
  <si>
    <t>Noisseville</t>
  </si>
  <si>
    <t>Nouilly</t>
  </si>
  <si>
    <t>Peltre</t>
  </si>
  <si>
    <t>Plappeville</t>
  </si>
  <si>
    <t>Pouilly</t>
  </si>
  <si>
    <t>Pournoy-la-Chétive</t>
  </si>
  <si>
    <t>Rozérieulles</t>
  </si>
  <si>
    <t>Saint-Julien-lès-Metz</t>
  </si>
  <si>
    <t>Saint-Privat-la-Montagne</t>
  </si>
  <si>
    <t>Sainte-Ruffine</t>
  </si>
  <si>
    <t>Saulny</t>
  </si>
  <si>
    <t>Scy-Chazelles</t>
  </si>
  <si>
    <t>Vantoux</t>
  </si>
  <si>
    <t>Vany</t>
  </si>
  <si>
    <t>Vaux</t>
  </si>
  <si>
    <t>Vernéville</t>
  </si>
  <si>
    <t>Woippy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</si>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</sst>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tabSelected="1" workbookViewId="0"/>
  </sheetViews>
  <sheetFormatPr baseColWidth="10" defaultColWidth="14.7109375" defaultRowHeight="15" x14ac:dyDescent="0.25"/>
  <cols>
    <col min="2" max="2" width="23.5703125" bestFit="1" customWidth="1"/>
    <col min="3" max="15" width="14.7109375" style="7"/>
    <col min="16" max="27" width="14.7109375" style="5"/>
  </cols>
  <sheetData>
    <row r="1" spans="1:27" s="4" customFormat="1" ht="75" x14ac:dyDescent="0.25">
      <c r="A1" s="1" t="s">
        <v>113</v>
      </c>
      <c r="B1" s="2" t="s">
        <v>24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114</v>
      </c>
      <c r="M1" s="6" t="s">
        <v>9</v>
      </c>
      <c r="N1" s="6" t="s">
        <v>10</v>
      </c>
      <c r="O1" s="6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69</v>
      </c>
      <c r="C2" s="7">
        <v>2176</v>
      </c>
      <c r="D2" s="7">
        <v>1766.3698713407</v>
      </c>
      <c r="E2" s="7">
        <v>10.064785591684901</v>
      </c>
      <c r="F2" s="7">
        <v>50.323927958424598</v>
      </c>
      <c r="G2" s="7">
        <v>140.90699828358899</v>
      </c>
      <c r="H2" s="7">
        <v>362.33228130065697</v>
      </c>
      <c r="I2" s="7">
        <v>392.52663807571201</v>
      </c>
      <c r="J2" s="7">
        <v>196.26331903785601</v>
      </c>
      <c r="K2" s="7">
        <v>377.42945968818498</v>
      </c>
      <c r="L2" s="7">
        <v>236.52246140459599</v>
      </c>
      <c r="M2" s="7">
        <v>2138.7602933107601</v>
      </c>
      <c r="N2" s="7">
        <v>37.239706689234097</v>
      </c>
      <c r="O2" s="7">
        <v>84.544198970153204</v>
      </c>
      <c r="P2" s="5">
        <f>(C2-D2)/C2*100</f>
        <v>18.824914000886949</v>
      </c>
      <c r="Q2" s="5">
        <f>E2/$D2*100</f>
        <v>0.56980056980056981</v>
      </c>
      <c r="R2" s="5">
        <f t="shared" ref="R2:X2" si="0">F2/$D2*100</f>
        <v>2.8490028490028547</v>
      </c>
      <c r="S2" s="5">
        <f t="shared" si="0"/>
        <v>7.9772079772079989</v>
      </c>
      <c r="T2" s="5">
        <f t="shared" si="0"/>
        <v>20.512820512820547</v>
      </c>
      <c r="U2" s="5">
        <f t="shared" si="0"/>
        <v>22.222222222222275</v>
      </c>
      <c r="V2" s="5">
        <f t="shared" si="0"/>
        <v>11.111111111111137</v>
      </c>
      <c r="W2" s="5">
        <f t="shared" si="0"/>
        <v>21.367521367521437</v>
      </c>
      <c r="X2" s="5">
        <f t="shared" si="0"/>
        <v>13.390313390313437</v>
      </c>
      <c r="Y2" s="5">
        <f>M2/C2*100</f>
        <v>98.288616420531255</v>
      </c>
      <c r="Z2" s="5">
        <f>N2/C2*100</f>
        <v>1.7113835794684789</v>
      </c>
      <c r="AA2" s="5">
        <f>O2/C2*100</f>
        <v>3.8853032614960115</v>
      </c>
    </row>
    <row r="3" spans="1:27" x14ac:dyDescent="0.25">
      <c r="A3" t="s">
        <v>26</v>
      </c>
      <c r="B3" t="s">
        <v>70</v>
      </c>
      <c r="C3" s="7">
        <v>929</v>
      </c>
      <c r="D3" s="7">
        <v>835</v>
      </c>
      <c r="E3" s="7">
        <v>0</v>
      </c>
      <c r="F3" s="7">
        <v>10</v>
      </c>
      <c r="G3" s="7">
        <v>125</v>
      </c>
      <c r="H3" s="7">
        <v>155</v>
      </c>
      <c r="I3" s="7">
        <v>85</v>
      </c>
      <c r="J3" s="7">
        <v>60</v>
      </c>
      <c r="K3" s="7">
        <v>215</v>
      </c>
      <c r="L3" s="7">
        <v>185</v>
      </c>
      <c r="M3" s="7">
        <v>918</v>
      </c>
      <c r="N3" s="7">
        <v>11</v>
      </c>
      <c r="O3" s="7">
        <v>35</v>
      </c>
      <c r="P3" s="5">
        <f t="shared" ref="P3:P45" si="1">(C3-D3)/C3*100</f>
        <v>10.118406889128096</v>
      </c>
      <c r="Q3" s="5">
        <f t="shared" ref="Q3:Q45" si="2">E3/$D3*100</f>
        <v>0</v>
      </c>
      <c r="R3" s="5">
        <f t="shared" ref="R3:R45" si="3">F3/$D3*100</f>
        <v>1.1976047904191618</v>
      </c>
      <c r="S3" s="5">
        <f t="shared" ref="S3:S45" si="4">G3/$D3*100</f>
        <v>14.97005988023952</v>
      </c>
      <c r="T3" s="5">
        <f t="shared" ref="T3:T45" si="5">H3/$D3*100</f>
        <v>18.562874251497004</v>
      </c>
      <c r="U3" s="5">
        <f t="shared" ref="U3:U45" si="6">I3/$D3*100</f>
        <v>10.179640718562874</v>
      </c>
      <c r="V3" s="5">
        <f t="shared" ref="V3:V45" si="7">J3/$D3*100</f>
        <v>7.1856287425149699</v>
      </c>
      <c r="W3" s="5">
        <f t="shared" ref="W3:W45" si="8">K3/$D3*100</f>
        <v>25.748502994011975</v>
      </c>
      <c r="X3" s="5">
        <f t="shared" ref="X3:X45" si="9">L3/$D3*100</f>
        <v>22.155688622754489</v>
      </c>
      <c r="Y3" s="5">
        <f t="shared" ref="Y3:Y45" si="10">M3/C3*100</f>
        <v>98.815931108719056</v>
      </c>
      <c r="Z3" s="5">
        <f t="shared" ref="Z3:Z45" si="11">N3/C3*100</f>
        <v>1.1840688912809472</v>
      </c>
      <c r="AA3" s="5">
        <f t="shared" ref="AA3:AA45" si="12">O3/C3*100</f>
        <v>3.767491926803014</v>
      </c>
    </row>
    <row r="4" spans="1:27" x14ac:dyDescent="0.25">
      <c r="A4" t="s">
        <v>27</v>
      </c>
      <c r="B4" t="s">
        <v>71</v>
      </c>
      <c r="C4" s="7">
        <v>4685</v>
      </c>
      <c r="D4" s="7">
        <v>3897.98768215775</v>
      </c>
      <c r="E4" s="7">
        <v>4.95143399390198</v>
      </c>
      <c r="F4" s="7">
        <v>108.675192395881</v>
      </c>
      <c r="G4" s="7">
        <v>292.10254743490702</v>
      </c>
      <c r="H4" s="7">
        <v>478.66802724167798</v>
      </c>
      <c r="I4" s="7">
        <v>850.17955261155305</v>
      </c>
      <c r="J4" s="7">
        <v>610.66007364932102</v>
      </c>
      <c r="K4" s="7">
        <v>986.11638831722905</v>
      </c>
      <c r="L4" s="7">
        <v>566.634466513284</v>
      </c>
      <c r="M4" s="7">
        <v>4510.4961261880599</v>
      </c>
      <c r="N4" s="7">
        <v>174.50387381194301</v>
      </c>
      <c r="O4" s="7">
        <v>339.26670639565498</v>
      </c>
      <c r="P4" s="5">
        <f t="shared" si="1"/>
        <v>16.798555343484527</v>
      </c>
      <c r="Q4" s="5">
        <f t="shared" si="2"/>
        <v>0.12702538842198416</v>
      </c>
      <c r="R4" s="5">
        <f t="shared" si="3"/>
        <v>2.7879819347126134</v>
      </c>
      <c r="S4" s="5">
        <f t="shared" si="4"/>
        <v>7.493675487276354</v>
      </c>
      <c r="T4" s="5">
        <f t="shared" si="5"/>
        <v>12.27987531701765</v>
      </c>
      <c r="U4" s="5">
        <f t="shared" si="6"/>
        <v>21.810729584987605</v>
      </c>
      <c r="V4" s="5">
        <f t="shared" si="7"/>
        <v>15.666033949888913</v>
      </c>
      <c r="W4" s="5">
        <f t="shared" si="8"/>
        <v>25.298088878807324</v>
      </c>
      <c r="X4" s="5">
        <f t="shared" si="9"/>
        <v>14.536589458887688</v>
      </c>
      <c r="Y4" s="5">
        <f t="shared" si="10"/>
        <v>96.275264166233939</v>
      </c>
      <c r="Z4" s="5">
        <f t="shared" si="11"/>
        <v>3.7247358337661263</v>
      </c>
      <c r="AA4" s="5">
        <f t="shared" si="12"/>
        <v>7.2415518974526139</v>
      </c>
    </row>
    <row r="5" spans="1:27" x14ac:dyDescent="0.25">
      <c r="A5" t="s">
        <v>28</v>
      </c>
      <c r="B5" t="s">
        <v>72</v>
      </c>
      <c r="C5" s="7">
        <v>1875</v>
      </c>
      <c r="D5" s="7">
        <v>1543.52548863887</v>
      </c>
      <c r="E5" s="7">
        <v>9.7667757677652407</v>
      </c>
      <c r="F5" s="7">
        <v>58.974629027365403</v>
      </c>
      <c r="G5" s="7">
        <v>152.57246879684899</v>
      </c>
      <c r="H5" s="7">
        <v>345.38472179386201</v>
      </c>
      <c r="I5" s="7">
        <v>178.89515903471499</v>
      </c>
      <c r="J5" s="7">
        <v>128.02009633256799</v>
      </c>
      <c r="K5" s="7">
        <v>380.51550813855602</v>
      </c>
      <c r="L5" s="7">
        <v>289.39612974719103</v>
      </c>
      <c r="M5" s="7">
        <v>1738.36109340806</v>
      </c>
      <c r="N5" s="7">
        <v>136.638906591943</v>
      </c>
      <c r="O5" s="7">
        <v>163.537723106671</v>
      </c>
      <c r="P5" s="5">
        <f t="shared" si="1"/>
        <v>17.678640605926933</v>
      </c>
      <c r="Q5" s="5">
        <f t="shared" si="2"/>
        <v>0.63275766028184577</v>
      </c>
      <c r="R5" s="5">
        <f t="shared" si="3"/>
        <v>3.8207745490080054</v>
      </c>
      <c r="S5" s="5">
        <f t="shared" si="4"/>
        <v>9.8846743976604028</v>
      </c>
      <c r="T5" s="5">
        <f t="shared" si="5"/>
        <v>22.376353635626277</v>
      </c>
      <c r="U5" s="5">
        <f t="shared" si="6"/>
        <v>11.590035950262827</v>
      </c>
      <c r="V5" s="5">
        <f t="shared" si="7"/>
        <v>8.2940059801318977</v>
      </c>
      <c r="W5" s="5">
        <f t="shared" si="8"/>
        <v>24.652363108956934</v>
      </c>
      <c r="X5" s="5">
        <f t="shared" si="9"/>
        <v>18.749034718071922</v>
      </c>
      <c r="Y5" s="5">
        <f t="shared" si="10"/>
        <v>92.712591648429864</v>
      </c>
      <c r="Z5" s="5">
        <f t="shared" si="11"/>
        <v>7.287408351570293</v>
      </c>
      <c r="AA5" s="5">
        <f t="shared" si="12"/>
        <v>8.7220118990224531</v>
      </c>
    </row>
    <row r="6" spans="1:27" x14ac:dyDescent="0.25">
      <c r="A6" t="s">
        <v>29</v>
      </c>
      <c r="B6" t="s">
        <v>73</v>
      </c>
      <c r="C6" s="7">
        <v>4339.99999999998</v>
      </c>
      <c r="D6" s="7">
        <v>3582.4273632793902</v>
      </c>
      <c r="E6" s="7">
        <v>5.2605387315870198</v>
      </c>
      <c r="F6" s="7">
        <v>120.08375338815</v>
      </c>
      <c r="G6" s="7">
        <v>428.43286743871897</v>
      </c>
      <c r="H6" s="7">
        <v>607.28589221134803</v>
      </c>
      <c r="I6" s="7">
        <v>725.97452369047301</v>
      </c>
      <c r="J6" s="7">
        <v>323.440016863067</v>
      </c>
      <c r="K6" s="7">
        <v>776.25190799203199</v>
      </c>
      <c r="L6" s="7">
        <v>595.69786296401503</v>
      </c>
      <c r="M6" s="7">
        <v>4113.7141841302</v>
      </c>
      <c r="N6" s="7">
        <v>226.285815869782</v>
      </c>
      <c r="O6" s="7">
        <v>322.21897013885501</v>
      </c>
      <c r="P6" s="5">
        <f t="shared" si="1"/>
        <v>17.455590707847772</v>
      </c>
      <c r="Q6" s="5">
        <f t="shared" si="2"/>
        <v>0.14684285815557946</v>
      </c>
      <c r="R6" s="5">
        <f t="shared" si="3"/>
        <v>3.3520220010329567</v>
      </c>
      <c r="S6" s="5">
        <f t="shared" si="4"/>
        <v>11.959289721551457</v>
      </c>
      <c r="T6" s="5">
        <f t="shared" si="5"/>
        <v>16.951799174943559</v>
      </c>
      <c r="U6" s="5">
        <f t="shared" si="6"/>
        <v>20.264877695270521</v>
      </c>
      <c r="V6" s="5">
        <f t="shared" si="7"/>
        <v>9.0285156979983192</v>
      </c>
      <c r="W6" s="5">
        <f t="shared" si="8"/>
        <v>21.668322321026579</v>
      </c>
      <c r="X6" s="5">
        <f t="shared" si="9"/>
        <v>16.628330530021053</v>
      </c>
      <c r="Y6" s="5">
        <f t="shared" si="10"/>
        <v>94.786041108991228</v>
      </c>
      <c r="Z6" s="5">
        <f t="shared" si="11"/>
        <v>5.2139588910088257</v>
      </c>
      <c r="AA6" s="5">
        <f t="shared" si="12"/>
        <v>7.4244002336142048</v>
      </c>
    </row>
    <row r="7" spans="1:27" x14ac:dyDescent="0.25">
      <c r="A7" t="s">
        <v>30</v>
      </c>
      <c r="B7" t="s">
        <v>74</v>
      </c>
      <c r="C7" s="7">
        <v>1853</v>
      </c>
      <c r="D7" s="7">
        <v>1589.8605177868701</v>
      </c>
      <c r="E7" s="7">
        <v>0</v>
      </c>
      <c r="F7" s="7">
        <v>49.760133896864502</v>
      </c>
      <c r="G7" s="7">
        <v>150.95056617309299</v>
      </c>
      <c r="H7" s="7">
        <v>293.79978268317802</v>
      </c>
      <c r="I7" s="7">
        <v>225.92065277075801</v>
      </c>
      <c r="J7" s="7">
        <v>157.733159052806</v>
      </c>
      <c r="K7" s="7">
        <v>478.36004932345003</v>
      </c>
      <c r="L7" s="7">
        <v>233.336173886719</v>
      </c>
      <c r="M7" s="7">
        <v>1827.2925838159799</v>
      </c>
      <c r="N7" s="7">
        <v>25.707416184012502</v>
      </c>
      <c r="O7" s="7">
        <v>63.944896871358601</v>
      </c>
      <c r="P7" s="5">
        <f t="shared" si="1"/>
        <v>14.200727588404206</v>
      </c>
      <c r="Q7" s="5">
        <f t="shared" si="2"/>
        <v>0</v>
      </c>
      <c r="R7" s="5">
        <f t="shared" si="3"/>
        <v>3.1298427340111559</v>
      </c>
      <c r="S7" s="5">
        <f t="shared" si="4"/>
        <v>9.4945792089497498</v>
      </c>
      <c r="T7" s="5">
        <f t="shared" si="5"/>
        <v>18.479594869879243</v>
      </c>
      <c r="U7" s="5">
        <f t="shared" si="6"/>
        <v>14.210092661791855</v>
      </c>
      <c r="V7" s="5">
        <f t="shared" si="7"/>
        <v>9.9211948021940284</v>
      </c>
      <c r="W7" s="5">
        <f t="shared" si="8"/>
        <v>30.088177168481451</v>
      </c>
      <c r="X7" s="5">
        <f t="shared" si="9"/>
        <v>14.676518554692422</v>
      </c>
      <c r="Y7" s="5">
        <f t="shared" si="10"/>
        <v>98.612659677063135</v>
      </c>
      <c r="Z7" s="5">
        <f t="shared" si="11"/>
        <v>1.3873403229364545</v>
      </c>
      <c r="AA7" s="5">
        <f t="shared" si="12"/>
        <v>3.4508848824262603</v>
      </c>
    </row>
    <row r="8" spans="1:27" x14ac:dyDescent="0.25">
      <c r="A8" t="s">
        <v>31</v>
      </c>
      <c r="B8" t="s">
        <v>75</v>
      </c>
      <c r="C8" s="7">
        <v>602.99999999999795</v>
      </c>
      <c r="D8" s="7">
        <v>445.34562236651698</v>
      </c>
      <c r="E8" s="7">
        <v>0</v>
      </c>
      <c r="F8" s="7">
        <v>10.395638477977799</v>
      </c>
      <c r="G8" s="7">
        <v>57.1968545214146</v>
      </c>
      <c r="H8" s="7">
        <v>145.214174768004</v>
      </c>
      <c r="I8" s="7">
        <v>72.4857354813185</v>
      </c>
      <c r="J8" s="7">
        <v>31.024365712842801</v>
      </c>
      <c r="K8" s="7">
        <v>108.277968611636</v>
      </c>
      <c r="L8" s="7">
        <v>20.750884793323301</v>
      </c>
      <c r="M8" s="7">
        <v>600.91240399009996</v>
      </c>
      <c r="N8" s="7">
        <v>2.0875960098981601</v>
      </c>
      <c r="O8" s="7">
        <v>9.3691008970797593</v>
      </c>
      <c r="P8" s="5">
        <f t="shared" si="1"/>
        <v>26.145004582666921</v>
      </c>
      <c r="Q8" s="5">
        <f t="shared" si="2"/>
        <v>0</v>
      </c>
      <c r="R8" s="5">
        <f t="shared" si="3"/>
        <v>2.3342855427064797</v>
      </c>
      <c r="S8" s="5">
        <f t="shared" si="4"/>
        <v>12.843250645976239</v>
      </c>
      <c r="T8" s="5">
        <f t="shared" si="5"/>
        <v>32.607073579471169</v>
      </c>
      <c r="U8" s="5">
        <f t="shared" si="6"/>
        <v>16.276287862927084</v>
      </c>
      <c r="V8" s="5">
        <f t="shared" si="7"/>
        <v>6.9663569494593389</v>
      </c>
      <c r="W8" s="5">
        <f t="shared" si="8"/>
        <v>24.313244180162577</v>
      </c>
      <c r="X8" s="5">
        <f t="shared" si="9"/>
        <v>4.6595012392971134</v>
      </c>
      <c r="Y8" s="5">
        <f t="shared" si="10"/>
        <v>99.653798339983751</v>
      </c>
      <c r="Z8" s="5">
        <f t="shared" si="11"/>
        <v>0.34620166001627978</v>
      </c>
      <c r="AA8" s="5">
        <f t="shared" si="12"/>
        <v>1.5537480758009603</v>
      </c>
    </row>
    <row r="9" spans="1:27" x14ac:dyDescent="0.25">
      <c r="A9" t="s">
        <v>32</v>
      </c>
      <c r="B9" t="s">
        <v>76</v>
      </c>
      <c r="C9" s="7">
        <v>417</v>
      </c>
      <c r="D9" s="7">
        <v>335</v>
      </c>
      <c r="E9" s="7">
        <v>0</v>
      </c>
      <c r="F9" s="7">
        <v>10</v>
      </c>
      <c r="G9" s="7">
        <v>70</v>
      </c>
      <c r="H9" s="7">
        <v>85</v>
      </c>
      <c r="I9" s="7">
        <v>50</v>
      </c>
      <c r="J9" s="7">
        <v>10</v>
      </c>
      <c r="K9" s="7">
        <v>75</v>
      </c>
      <c r="L9" s="7">
        <v>35</v>
      </c>
      <c r="M9" s="7">
        <v>411</v>
      </c>
      <c r="N9" s="7">
        <v>6</v>
      </c>
      <c r="O9" s="7">
        <v>18</v>
      </c>
      <c r="P9" s="5">
        <f t="shared" si="1"/>
        <v>19.664268585131893</v>
      </c>
      <c r="Q9" s="5">
        <f t="shared" si="2"/>
        <v>0</v>
      </c>
      <c r="R9" s="5">
        <f t="shared" si="3"/>
        <v>2.9850746268656714</v>
      </c>
      <c r="S9" s="5">
        <f t="shared" si="4"/>
        <v>20.8955223880597</v>
      </c>
      <c r="T9" s="5">
        <f t="shared" si="5"/>
        <v>25.373134328358208</v>
      </c>
      <c r="U9" s="5">
        <f t="shared" si="6"/>
        <v>14.925373134328357</v>
      </c>
      <c r="V9" s="5">
        <f t="shared" si="7"/>
        <v>2.9850746268656714</v>
      </c>
      <c r="W9" s="5">
        <f t="shared" si="8"/>
        <v>22.388059701492537</v>
      </c>
      <c r="X9" s="5">
        <f t="shared" si="9"/>
        <v>10.44776119402985</v>
      </c>
      <c r="Y9" s="5">
        <f t="shared" si="10"/>
        <v>98.561151079136692</v>
      </c>
      <c r="Z9" s="5">
        <f t="shared" si="11"/>
        <v>1.4388489208633095</v>
      </c>
      <c r="AA9" s="5">
        <f t="shared" si="12"/>
        <v>4.3165467625899279</v>
      </c>
    </row>
    <row r="10" spans="1:27" x14ac:dyDescent="0.25">
      <c r="A10" t="s">
        <v>33</v>
      </c>
      <c r="B10" t="s">
        <v>77</v>
      </c>
      <c r="C10" s="7">
        <v>710</v>
      </c>
      <c r="D10" s="7">
        <v>591.66666666666697</v>
      </c>
      <c r="E10" s="7">
        <v>9.7796143250688807</v>
      </c>
      <c r="F10" s="7">
        <v>14.6694214876033</v>
      </c>
      <c r="G10" s="7">
        <v>58.677685950413299</v>
      </c>
      <c r="H10" s="7">
        <v>107.575757575758</v>
      </c>
      <c r="I10" s="7">
        <v>73.347107438016593</v>
      </c>
      <c r="J10" s="7">
        <v>102.685950413223</v>
      </c>
      <c r="K10" s="7">
        <v>156.47382920110201</v>
      </c>
      <c r="L10" s="7">
        <v>68.457300275482197</v>
      </c>
      <c r="M10" s="7">
        <v>709.02203856749304</v>
      </c>
      <c r="N10" s="7">
        <v>0.97796143250688705</v>
      </c>
      <c r="O10" s="7">
        <v>7.8236914600551</v>
      </c>
      <c r="P10" s="5">
        <f t="shared" si="1"/>
        <v>16.666666666666625</v>
      </c>
      <c r="Q10" s="5">
        <f t="shared" si="2"/>
        <v>1.6528925619834718</v>
      </c>
      <c r="R10" s="5">
        <f t="shared" si="3"/>
        <v>2.4793388429752041</v>
      </c>
      <c r="S10" s="5">
        <f t="shared" si="4"/>
        <v>9.9173553719008343</v>
      </c>
      <c r="T10" s="5">
        <f t="shared" si="5"/>
        <v>18.181818181818247</v>
      </c>
      <c r="U10" s="5">
        <f t="shared" si="6"/>
        <v>12.396694214876037</v>
      </c>
      <c r="V10" s="5">
        <f t="shared" si="7"/>
        <v>17.355371900826412</v>
      </c>
      <c r="W10" s="5">
        <f t="shared" si="8"/>
        <v>26.446280991735538</v>
      </c>
      <c r="X10" s="5">
        <f t="shared" si="9"/>
        <v>11.570247933884309</v>
      </c>
      <c r="Y10" s="5">
        <f t="shared" si="10"/>
        <v>99.862258953168038</v>
      </c>
      <c r="Z10" s="5">
        <f t="shared" si="11"/>
        <v>0.13774104683195593</v>
      </c>
      <c r="AA10" s="5">
        <f t="shared" si="12"/>
        <v>1.1019283746556479</v>
      </c>
    </row>
    <row r="11" spans="1:27" x14ac:dyDescent="0.25">
      <c r="A11" t="s">
        <v>34</v>
      </c>
      <c r="B11" t="s">
        <v>78</v>
      </c>
      <c r="C11" s="7">
        <v>338</v>
      </c>
      <c r="D11" s="7">
        <v>288.95572474456998</v>
      </c>
      <c r="E11" s="7">
        <v>0</v>
      </c>
      <c r="F11" s="7">
        <v>10.569793842027</v>
      </c>
      <c r="G11" s="7">
        <v>42.015555659528999</v>
      </c>
      <c r="H11" s="7">
        <v>47.201467308782703</v>
      </c>
      <c r="I11" s="7">
        <v>73.3281677733724</v>
      </c>
      <c r="J11" s="7">
        <v>26.226306331108201</v>
      </c>
      <c r="K11" s="7">
        <v>68.771596835261505</v>
      </c>
      <c r="L11" s="7">
        <v>20.842836994489002</v>
      </c>
      <c r="M11" s="7">
        <v>338</v>
      </c>
      <c r="N11" s="7">
        <v>0</v>
      </c>
      <c r="O11" s="7">
        <v>5.2452197201336999</v>
      </c>
      <c r="P11" s="5">
        <f t="shared" si="1"/>
        <v>14.510140608115391</v>
      </c>
      <c r="Q11" s="5">
        <f t="shared" si="2"/>
        <v>0</v>
      </c>
      <c r="R11" s="5">
        <f t="shared" si="3"/>
        <v>3.6579285118405065</v>
      </c>
      <c r="S11" s="5">
        <f t="shared" si="4"/>
        <v>14.540482178254042</v>
      </c>
      <c r="T11" s="5">
        <f t="shared" si="5"/>
        <v>16.335190226982935</v>
      </c>
      <c r="U11" s="5">
        <f t="shared" si="6"/>
        <v>25.376956223377395</v>
      </c>
      <c r="V11" s="5">
        <f t="shared" si="7"/>
        <v>9.0762369751599952</v>
      </c>
      <c r="W11" s="5">
        <f t="shared" si="8"/>
        <v>23.800046493646722</v>
      </c>
      <c r="X11" s="5">
        <f t="shared" si="9"/>
        <v>7.2131593907383484</v>
      </c>
      <c r="Y11" s="5">
        <f t="shared" si="10"/>
        <v>100</v>
      </c>
      <c r="Z11" s="5">
        <f t="shared" si="11"/>
        <v>0</v>
      </c>
      <c r="AA11" s="5">
        <f t="shared" si="12"/>
        <v>1.5518401538857101</v>
      </c>
    </row>
    <row r="12" spans="1:27" x14ac:dyDescent="0.25">
      <c r="A12" t="s">
        <v>35</v>
      </c>
      <c r="B12" t="s">
        <v>79</v>
      </c>
      <c r="C12" s="7">
        <v>838.99999999999898</v>
      </c>
      <c r="D12" s="7">
        <v>678.41578111788397</v>
      </c>
      <c r="E12" s="7">
        <v>5.0682110950750099</v>
      </c>
      <c r="F12" s="7">
        <v>34.322793874574401</v>
      </c>
      <c r="G12" s="7">
        <v>64.146438525946706</v>
      </c>
      <c r="H12" s="7">
        <v>122.610919389366</v>
      </c>
      <c r="I12" s="7">
        <v>92.526215757765002</v>
      </c>
      <c r="J12" s="7">
        <v>58.656728662595803</v>
      </c>
      <c r="K12" s="7">
        <v>202.87891389979799</v>
      </c>
      <c r="L12" s="7">
        <v>98.205559912763206</v>
      </c>
      <c r="M12" s="7">
        <v>834.99825074352498</v>
      </c>
      <c r="N12" s="7">
        <v>4.0017492564741</v>
      </c>
      <c r="O12" s="7">
        <v>12.9243462915096</v>
      </c>
      <c r="P12" s="5">
        <f t="shared" si="1"/>
        <v>19.139954574745556</v>
      </c>
      <c r="Q12" s="5">
        <f t="shared" si="2"/>
        <v>0.7470656249658113</v>
      </c>
      <c r="R12" s="5">
        <f t="shared" si="3"/>
        <v>5.0592564073344208</v>
      </c>
      <c r="S12" s="5">
        <f t="shared" si="4"/>
        <v>9.4553281794605528</v>
      </c>
      <c r="T12" s="5">
        <f t="shared" si="5"/>
        <v>18.073123120356879</v>
      </c>
      <c r="U12" s="5">
        <f t="shared" si="6"/>
        <v>13.638570672000231</v>
      </c>
      <c r="V12" s="5">
        <f t="shared" si="7"/>
        <v>8.6461326954897881</v>
      </c>
      <c r="W12" s="5">
        <f t="shared" si="8"/>
        <v>29.904804626669645</v>
      </c>
      <c r="X12" s="5">
        <f t="shared" si="9"/>
        <v>14.475718673722692</v>
      </c>
      <c r="Y12" s="5">
        <f t="shared" si="10"/>
        <v>99.523033461683667</v>
      </c>
      <c r="Z12" s="5">
        <f t="shared" si="11"/>
        <v>0.47696653831634145</v>
      </c>
      <c r="AA12" s="5">
        <f t="shared" si="12"/>
        <v>1.5404465186543046</v>
      </c>
    </row>
    <row r="13" spans="1:27" x14ac:dyDescent="0.25">
      <c r="A13" t="s">
        <v>36</v>
      </c>
      <c r="B13" t="s">
        <v>80</v>
      </c>
      <c r="C13" s="7">
        <v>743</v>
      </c>
      <c r="D13" s="7">
        <v>550.96059538693396</v>
      </c>
      <c r="E13" s="7">
        <v>5.1270199318361396</v>
      </c>
      <c r="F13" s="7">
        <v>43.620280075736297</v>
      </c>
      <c r="G13" s="7">
        <v>79.277458258406398</v>
      </c>
      <c r="H13" s="7">
        <v>95.577481276238601</v>
      </c>
      <c r="I13" s="7">
        <v>97.0833016347365</v>
      </c>
      <c r="J13" s="7">
        <v>42.669198349214</v>
      </c>
      <c r="K13" s="7">
        <v>129.18390914927801</v>
      </c>
      <c r="L13" s="7">
        <v>58.421946711488303</v>
      </c>
      <c r="M13" s="7">
        <v>734.64902678063902</v>
      </c>
      <c r="N13" s="7">
        <v>8.3509732193610802</v>
      </c>
      <c r="O13" s="7">
        <v>23.1646460654169</v>
      </c>
      <c r="P13" s="5">
        <f t="shared" si="1"/>
        <v>25.84648783486757</v>
      </c>
      <c r="Q13" s="5">
        <f t="shared" si="2"/>
        <v>0.93056018429693443</v>
      </c>
      <c r="R13" s="5">
        <f t="shared" si="3"/>
        <v>7.917132448483402</v>
      </c>
      <c r="S13" s="5">
        <f t="shared" si="4"/>
        <v>14.38895248084496</v>
      </c>
      <c r="T13" s="5">
        <f t="shared" si="5"/>
        <v>17.347425945972692</v>
      </c>
      <c r="U13" s="5">
        <f t="shared" si="6"/>
        <v>17.620734122837931</v>
      </c>
      <c r="V13" s="5">
        <f t="shared" si="7"/>
        <v>7.7445099897294574</v>
      </c>
      <c r="W13" s="5">
        <f t="shared" si="8"/>
        <v>23.447032370537038</v>
      </c>
      <c r="X13" s="5">
        <f t="shared" si="9"/>
        <v>10.603652457297635</v>
      </c>
      <c r="Y13" s="5">
        <f t="shared" si="10"/>
        <v>98.876046673033514</v>
      </c>
      <c r="Z13" s="5">
        <f t="shared" si="11"/>
        <v>1.1239533269664981</v>
      </c>
      <c r="AA13" s="5">
        <f t="shared" si="12"/>
        <v>3.1177181783872006</v>
      </c>
    </row>
    <row r="14" spans="1:27" x14ac:dyDescent="0.25">
      <c r="A14" t="s">
        <v>37</v>
      </c>
      <c r="B14" t="s">
        <v>81</v>
      </c>
      <c r="C14" s="7">
        <v>829.99999999999898</v>
      </c>
      <c r="D14" s="7">
        <v>680.82026537997604</v>
      </c>
      <c r="E14" s="7">
        <v>5.0060313630880602</v>
      </c>
      <c r="F14" s="7">
        <v>20.024125452352202</v>
      </c>
      <c r="G14" s="7">
        <v>50.0603136308806</v>
      </c>
      <c r="H14" s="7">
        <v>160.19300361881801</v>
      </c>
      <c r="I14" s="7">
        <v>145.17490952955399</v>
      </c>
      <c r="J14" s="7">
        <v>110.132689987937</v>
      </c>
      <c r="K14" s="7">
        <v>115.138721351025</v>
      </c>
      <c r="L14" s="7">
        <v>75.090470446320893</v>
      </c>
      <c r="M14" s="7">
        <v>821.990349819058</v>
      </c>
      <c r="N14" s="7">
        <v>8.0096501809408807</v>
      </c>
      <c r="O14" s="7">
        <v>26.031363088057901</v>
      </c>
      <c r="P14" s="5">
        <f t="shared" si="1"/>
        <v>17.973462002412425</v>
      </c>
      <c r="Q14" s="5">
        <f t="shared" si="2"/>
        <v>0.73529411764705899</v>
      </c>
      <c r="R14" s="5">
        <f t="shared" si="3"/>
        <v>2.9411764705882302</v>
      </c>
      <c r="S14" s="5">
        <f t="shared" si="4"/>
        <v>7.3529411764705896</v>
      </c>
      <c r="T14" s="5">
        <f t="shared" si="5"/>
        <v>23.529411764705898</v>
      </c>
      <c r="U14" s="5">
        <f t="shared" si="6"/>
        <v>21.323529411764746</v>
      </c>
      <c r="V14" s="5">
        <f t="shared" si="7"/>
        <v>16.176470588235251</v>
      </c>
      <c r="W14" s="5">
        <f t="shared" si="8"/>
        <v>16.911764705882302</v>
      </c>
      <c r="X14" s="5">
        <f t="shared" si="9"/>
        <v>11.029411764705884</v>
      </c>
      <c r="Y14" s="5">
        <f t="shared" si="10"/>
        <v>99.034981905910726</v>
      </c>
      <c r="Z14" s="5">
        <f t="shared" si="11"/>
        <v>0.96501809408926398</v>
      </c>
      <c r="AA14" s="5">
        <f t="shared" si="12"/>
        <v>3.1363088057901125</v>
      </c>
    </row>
    <row r="15" spans="1:27" x14ac:dyDescent="0.25">
      <c r="A15" t="s">
        <v>38</v>
      </c>
      <c r="B15" t="s">
        <v>82</v>
      </c>
      <c r="C15" s="7">
        <v>1034</v>
      </c>
      <c r="D15" s="7">
        <v>878.64074906389499</v>
      </c>
      <c r="E15" s="7">
        <v>0</v>
      </c>
      <c r="F15" s="7">
        <v>29.580925983280601</v>
      </c>
      <c r="G15" s="7">
        <v>74.430579551790899</v>
      </c>
      <c r="H15" s="7">
        <v>178.792922987677</v>
      </c>
      <c r="I15" s="7">
        <v>149.568719283186</v>
      </c>
      <c r="J15" s="7">
        <v>79.7985623904856</v>
      </c>
      <c r="K15" s="7">
        <v>182.91537595372799</v>
      </c>
      <c r="L15" s="7">
        <v>183.553662913746</v>
      </c>
      <c r="M15" s="7">
        <v>1008.60483572141</v>
      </c>
      <c r="N15" s="7">
        <v>25.395164278587099</v>
      </c>
      <c r="O15" s="7">
        <v>54.371128054628599</v>
      </c>
      <c r="P15" s="5">
        <f t="shared" si="1"/>
        <v>15.025072624381529</v>
      </c>
      <c r="Q15" s="5">
        <f t="shared" si="2"/>
        <v>0</v>
      </c>
      <c r="R15" s="5">
        <f t="shared" si="3"/>
        <v>3.3666690299529312</v>
      </c>
      <c r="S15" s="5">
        <f t="shared" si="4"/>
        <v>8.4711049005056207</v>
      </c>
      <c r="T15" s="5">
        <f t="shared" si="5"/>
        <v>20.348808449660822</v>
      </c>
      <c r="U15" s="5">
        <f t="shared" si="6"/>
        <v>17.022738752161988</v>
      </c>
      <c r="V15" s="5">
        <f t="shared" si="7"/>
        <v>9.082046612964751</v>
      </c>
      <c r="W15" s="5">
        <f t="shared" si="8"/>
        <v>20.817993719117428</v>
      </c>
      <c r="X15" s="5">
        <f t="shared" si="9"/>
        <v>20.890638535636359</v>
      </c>
      <c r="Y15" s="5">
        <f t="shared" si="10"/>
        <v>97.543987980794014</v>
      </c>
      <c r="Z15" s="5">
        <f t="shared" si="11"/>
        <v>2.4560120192057155</v>
      </c>
      <c r="AA15" s="5">
        <f t="shared" si="12"/>
        <v>5.2583295990936749</v>
      </c>
    </row>
    <row r="16" spans="1:27" x14ac:dyDescent="0.25">
      <c r="A16" t="s">
        <v>39</v>
      </c>
      <c r="B16" t="s">
        <v>83</v>
      </c>
      <c r="C16" s="7">
        <v>454</v>
      </c>
      <c r="D16" s="7">
        <v>374.35560320244701</v>
      </c>
      <c r="E16" s="7">
        <v>0</v>
      </c>
      <c r="F16" s="7">
        <v>44.0241489775876</v>
      </c>
      <c r="G16" s="7">
        <v>79.406957462137498</v>
      </c>
      <c r="H16" s="7">
        <v>59.643384553771298</v>
      </c>
      <c r="I16" s="7">
        <v>44.255617872996403</v>
      </c>
      <c r="J16" s="7">
        <v>9.5337503834656605</v>
      </c>
      <c r="K16" s="7">
        <v>103.07048828876501</v>
      </c>
      <c r="L16" s="7">
        <v>34.421255663722597</v>
      </c>
      <c r="M16" s="7">
        <v>445.53429783615297</v>
      </c>
      <c r="N16" s="7">
        <v>8.4657021638475491</v>
      </c>
      <c r="O16" s="7">
        <v>14.5773813144305</v>
      </c>
      <c r="P16" s="5">
        <f t="shared" si="1"/>
        <v>17.542818677875108</v>
      </c>
      <c r="Q16" s="5">
        <f t="shared" si="2"/>
        <v>0</v>
      </c>
      <c r="R16" s="5">
        <f t="shared" si="3"/>
        <v>11.759981312148243</v>
      </c>
      <c r="S16" s="5">
        <f t="shared" si="4"/>
        <v>21.211638555118721</v>
      </c>
      <c r="T16" s="5">
        <f t="shared" si="5"/>
        <v>15.932280442325014</v>
      </c>
      <c r="U16" s="5">
        <f t="shared" si="6"/>
        <v>11.821812601283144</v>
      </c>
      <c r="V16" s="5">
        <f t="shared" si="7"/>
        <v>2.5467096797559945</v>
      </c>
      <c r="W16" s="5">
        <f t="shared" si="8"/>
        <v>27.532775630187565</v>
      </c>
      <c r="X16" s="5">
        <f t="shared" si="9"/>
        <v>9.1948017791810628</v>
      </c>
      <c r="Y16" s="5">
        <f t="shared" si="10"/>
        <v>98.135307893425761</v>
      </c>
      <c r="Z16" s="5">
        <f t="shared" si="11"/>
        <v>1.86469210657435</v>
      </c>
      <c r="AA16" s="5">
        <f t="shared" si="12"/>
        <v>3.2108769415045155</v>
      </c>
    </row>
    <row r="17" spans="1:27" x14ac:dyDescent="0.25">
      <c r="A17" t="s">
        <v>40</v>
      </c>
      <c r="B17" t="s">
        <v>84</v>
      </c>
      <c r="C17" s="7">
        <v>1139</v>
      </c>
      <c r="D17" s="7">
        <v>941.70891749955604</v>
      </c>
      <c r="E17" s="7">
        <v>5.1454097636866898</v>
      </c>
      <c r="F17" s="7">
        <v>25.647691725286801</v>
      </c>
      <c r="G17" s="7">
        <v>159.44898856593201</v>
      </c>
      <c r="H17" s="7">
        <v>189.652187846282</v>
      </c>
      <c r="I17" s="7">
        <v>144.18774417621</v>
      </c>
      <c r="J17" s="7">
        <v>81.840937802905103</v>
      </c>
      <c r="K17" s="7">
        <v>188.131792801351</v>
      </c>
      <c r="L17" s="7">
        <v>147.65416481790299</v>
      </c>
      <c r="M17" s="7">
        <v>1131.8125685197899</v>
      </c>
      <c r="N17" s="7">
        <v>7.1874314802062296</v>
      </c>
      <c r="O17" s="7">
        <v>38.015854007230701</v>
      </c>
      <c r="P17" s="5">
        <f t="shared" si="1"/>
        <v>17.321429543498155</v>
      </c>
      <c r="Q17" s="5">
        <f t="shared" si="2"/>
        <v>0.5463906806095542</v>
      </c>
      <c r="R17" s="5">
        <f t="shared" si="3"/>
        <v>2.7235264792211011</v>
      </c>
      <c r="S17" s="5">
        <f t="shared" si="4"/>
        <v>16.931876252091154</v>
      </c>
      <c r="T17" s="5">
        <f t="shared" si="5"/>
        <v>20.139151740205477</v>
      </c>
      <c r="U17" s="5">
        <f t="shared" si="6"/>
        <v>15.31128584393786</v>
      </c>
      <c r="V17" s="5">
        <f t="shared" si="7"/>
        <v>8.6906831062204191</v>
      </c>
      <c r="W17" s="5">
        <f t="shared" si="8"/>
        <v>19.977701103317809</v>
      </c>
      <c r="X17" s="5">
        <f t="shared" si="9"/>
        <v>15.679384794396684</v>
      </c>
      <c r="Y17" s="5">
        <f t="shared" si="10"/>
        <v>99.368970019296739</v>
      </c>
      <c r="Z17" s="5">
        <f t="shared" si="11"/>
        <v>0.63102998070291749</v>
      </c>
      <c r="AA17" s="5">
        <f t="shared" si="12"/>
        <v>3.3376518004592364</v>
      </c>
    </row>
    <row r="18" spans="1:27" x14ac:dyDescent="0.25">
      <c r="A18" t="s">
        <v>41</v>
      </c>
      <c r="B18" t="s">
        <v>85</v>
      </c>
      <c r="C18" s="7">
        <v>749.00000000000102</v>
      </c>
      <c r="D18" s="7">
        <v>635.104795640112</v>
      </c>
      <c r="E18" s="7">
        <v>0</v>
      </c>
      <c r="F18" s="7">
        <v>25.068743351357099</v>
      </c>
      <c r="G18" s="7">
        <v>93.780653748468495</v>
      </c>
      <c r="H18" s="7">
        <v>134.975275470074</v>
      </c>
      <c r="I18" s="7">
        <v>64.222734503597493</v>
      </c>
      <c r="J18" s="7">
        <v>34.497178692769502</v>
      </c>
      <c r="K18" s="7">
        <v>179.44796873532701</v>
      </c>
      <c r="L18" s="7">
        <v>103.112241138518</v>
      </c>
      <c r="M18" s="7">
        <v>738.76720252868802</v>
      </c>
      <c r="N18" s="7">
        <v>10.2327974713128</v>
      </c>
      <c r="O18" s="7">
        <v>27.667826514353902</v>
      </c>
      <c r="P18" s="5">
        <f t="shared" si="1"/>
        <v>15.206302317742171</v>
      </c>
      <c r="Q18" s="5">
        <f t="shared" si="2"/>
        <v>0</v>
      </c>
      <c r="R18" s="5">
        <f t="shared" si="3"/>
        <v>3.947182185278685</v>
      </c>
      <c r="S18" s="5">
        <f t="shared" si="4"/>
        <v>14.766169991512735</v>
      </c>
      <c r="T18" s="5">
        <f t="shared" si="5"/>
        <v>21.252441549277638</v>
      </c>
      <c r="U18" s="5">
        <f t="shared" si="6"/>
        <v>10.112147624215059</v>
      </c>
      <c r="V18" s="5">
        <f t="shared" si="7"/>
        <v>5.4317301537615288</v>
      </c>
      <c r="W18" s="5">
        <f t="shared" si="8"/>
        <v>28.254859665240637</v>
      </c>
      <c r="X18" s="5">
        <f t="shared" si="9"/>
        <v>16.235468830713646</v>
      </c>
      <c r="Y18" s="5">
        <f t="shared" si="10"/>
        <v>98.63380541103966</v>
      </c>
      <c r="Z18" s="5">
        <f t="shared" si="11"/>
        <v>1.3661945889603186</v>
      </c>
      <c r="AA18" s="5">
        <f t="shared" si="12"/>
        <v>3.6939688270165374</v>
      </c>
    </row>
    <row r="19" spans="1:27" x14ac:dyDescent="0.25">
      <c r="A19" t="s">
        <v>42</v>
      </c>
      <c r="B19" t="s">
        <v>86</v>
      </c>
      <c r="C19" s="7">
        <v>4067.99999999999</v>
      </c>
      <c r="D19" s="7">
        <v>3502.9044629536402</v>
      </c>
      <c r="E19" s="7">
        <v>0</v>
      </c>
      <c r="F19" s="7">
        <v>137.712750376147</v>
      </c>
      <c r="G19" s="7">
        <v>423.50539534723299</v>
      </c>
      <c r="H19" s="7">
        <v>694.03681148484497</v>
      </c>
      <c r="I19" s="7">
        <v>573.03228321663801</v>
      </c>
      <c r="J19" s="7">
        <v>303.42149591395503</v>
      </c>
      <c r="K19" s="7">
        <v>764.67870280887905</v>
      </c>
      <c r="L19" s="7">
        <v>606.51702380594804</v>
      </c>
      <c r="M19" s="7">
        <v>3763.6888138239601</v>
      </c>
      <c r="N19" s="7">
        <v>304.31118617603897</v>
      </c>
      <c r="O19" s="7">
        <v>413.90021582933599</v>
      </c>
      <c r="P19" s="5">
        <f t="shared" si="1"/>
        <v>13.891237390519942</v>
      </c>
      <c r="Q19" s="5">
        <f t="shared" si="2"/>
        <v>0</v>
      </c>
      <c r="R19" s="5">
        <f t="shared" si="3"/>
        <v>3.9313875623095913</v>
      </c>
      <c r="S19" s="5">
        <f t="shared" si="4"/>
        <v>12.090121207306188</v>
      </c>
      <c r="T19" s="5">
        <f t="shared" si="5"/>
        <v>19.813181284985287</v>
      </c>
      <c r="U19" s="5">
        <f t="shared" si="6"/>
        <v>16.358775675356519</v>
      </c>
      <c r="V19" s="5">
        <f t="shared" si="7"/>
        <v>8.6619974687551373</v>
      </c>
      <c r="W19" s="5">
        <f t="shared" si="8"/>
        <v>21.82984751357175</v>
      </c>
      <c r="X19" s="5">
        <f t="shared" si="9"/>
        <v>17.31468928771567</v>
      </c>
      <c r="Y19" s="5">
        <f t="shared" si="10"/>
        <v>92.519390703637399</v>
      </c>
      <c r="Z19" s="5">
        <f t="shared" si="11"/>
        <v>7.4806092963628252</v>
      </c>
      <c r="AA19" s="5">
        <f t="shared" si="12"/>
        <v>10.174538245558924</v>
      </c>
    </row>
    <row r="20" spans="1:27" x14ac:dyDescent="0.25">
      <c r="A20" t="s">
        <v>43</v>
      </c>
      <c r="B20" t="s">
        <v>87</v>
      </c>
      <c r="C20" s="7">
        <v>1767</v>
      </c>
      <c r="D20" s="7">
        <v>1483.9112285814899</v>
      </c>
      <c r="E20" s="7">
        <v>0</v>
      </c>
      <c r="F20" s="7">
        <v>54.473313756026201</v>
      </c>
      <c r="G20" s="7">
        <v>257.51021048303301</v>
      </c>
      <c r="H20" s="7">
        <v>292.17504650959501</v>
      </c>
      <c r="I20" s="7">
        <v>152.65340183919099</v>
      </c>
      <c r="J20" s="7">
        <v>68.467371488968496</v>
      </c>
      <c r="K20" s="7">
        <v>450.64286834530799</v>
      </c>
      <c r="L20" s="7">
        <v>207.98901615937299</v>
      </c>
      <c r="M20" s="7">
        <v>1745.38313461042</v>
      </c>
      <c r="N20" s="7">
        <v>21.616865389579299</v>
      </c>
      <c r="O20" s="7">
        <v>56.281701416141502</v>
      </c>
      <c r="P20" s="5">
        <f t="shared" si="1"/>
        <v>16.020869916157899</v>
      </c>
      <c r="Q20" s="5">
        <f t="shared" si="2"/>
        <v>0</v>
      </c>
      <c r="R20" s="5">
        <f t="shared" si="3"/>
        <v>3.6709280654273835</v>
      </c>
      <c r="S20" s="5">
        <f t="shared" si="4"/>
        <v>17.353478127474904</v>
      </c>
      <c r="T20" s="5">
        <f t="shared" si="5"/>
        <v>19.689523260019595</v>
      </c>
      <c r="U20" s="5">
        <f t="shared" si="6"/>
        <v>10.287232746740276</v>
      </c>
      <c r="V20" s="5">
        <f t="shared" si="7"/>
        <v>4.6139802819888542</v>
      </c>
      <c r="W20" s="5">
        <f t="shared" si="8"/>
        <v>30.368586723081098</v>
      </c>
      <c r="X20" s="5">
        <f t="shared" si="9"/>
        <v>14.016270795268204</v>
      </c>
      <c r="Y20" s="5">
        <f t="shared" si="10"/>
        <v>98.776634669520092</v>
      </c>
      <c r="Z20" s="5">
        <f t="shared" si="11"/>
        <v>1.2233653304798697</v>
      </c>
      <c r="AA20" s="5">
        <f t="shared" si="12"/>
        <v>3.185155711156848</v>
      </c>
    </row>
    <row r="21" spans="1:27" x14ac:dyDescent="0.25">
      <c r="A21" t="s">
        <v>44</v>
      </c>
      <c r="B21" t="s">
        <v>88</v>
      </c>
      <c r="C21" s="7">
        <v>697</v>
      </c>
      <c r="D21" s="7">
        <v>575</v>
      </c>
      <c r="E21" s="7">
        <v>5</v>
      </c>
      <c r="F21" s="7">
        <v>25</v>
      </c>
      <c r="G21" s="7">
        <v>110</v>
      </c>
      <c r="H21" s="7">
        <v>125</v>
      </c>
      <c r="I21" s="7">
        <v>55</v>
      </c>
      <c r="J21" s="7">
        <v>5</v>
      </c>
      <c r="K21" s="7">
        <v>155</v>
      </c>
      <c r="L21" s="7">
        <v>95</v>
      </c>
      <c r="M21" s="7">
        <v>692</v>
      </c>
      <c r="N21" s="7">
        <v>5</v>
      </c>
      <c r="O21" s="7">
        <v>19</v>
      </c>
      <c r="P21" s="5">
        <f t="shared" si="1"/>
        <v>17.503586800573888</v>
      </c>
      <c r="Q21" s="5">
        <f t="shared" si="2"/>
        <v>0.86956521739130432</v>
      </c>
      <c r="R21" s="5">
        <f t="shared" si="3"/>
        <v>4.3478260869565215</v>
      </c>
      <c r="S21" s="5">
        <f t="shared" si="4"/>
        <v>19.130434782608695</v>
      </c>
      <c r="T21" s="5">
        <f t="shared" si="5"/>
        <v>21.739130434782609</v>
      </c>
      <c r="U21" s="5">
        <f t="shared" si="6"/>
        <v>9.5652173913043477</v>
      </c>
      <c r="V21" s="5">
        <f t="shared" si="7"/>
        <v>0.86956521739130432</v>
      </c>
      <c r="W21" s="5">
        <f t="shared" si="8"/>
        <v>26.956521739130434</v>
      </c>
      <c r="X21" s="5">
        <f t="shared" si="9"/>
        <v>16.521739130434781</v>
      </c>
      <c r="Y21" s="5">
        <f t="shared" si="10"/>
        <v>99.28263988522238</v>
      </c>
      <c r="Z21" s="5">
        <f t="shared" si="11"/>
        <v>0.71736011477761841</v>
      </c>
      <c r="AA21" s="5">
        <f t="shared" si="12"/>
        <v>2.7259684361549499</v>
      </c>
    </row>
    <row r="22" spans="1:27" x14ac:dyDescent="0.25">
      <c r="A22" t="s">
        <v>45</v>
      </c>
      <c r="B22" t="s">
        <v>89</v>
      </c>
      <c r="C22" s="7">
        <v>10049</v>
      </c>
      <c r="D22" s="7">
        <v>8644.8968414432402</v>
      </c>
      <c r="E22" s="7">
        <v>0</v>
      </c>
      <c r="F22" s="7">
        <v>262.47840442005401</v>
      </c>
      <c r="G22" s="7">
        <v>1008.1194552543</v>
      </c>
      <c r="H22" s="7">
        <v>1220.61522278339</v>
      </c>
      <c r="I22" s="7">
        <v>1083.0934105907399</v>
      </c>
      <c r="J22" s="7">
        <v>607.83673037391497</v>
      </c>
      <c r="K22" s="7">
        <v>3289.4568477589</v>
      </c>
      <c r="L22" s="7">
        <v>1173.2967702619501</v>
      </c>
      <c r="M22" s="7">
        <v>9816.7255021522597</v>
      </c>
      <c r="N22" s="7">
        <v>232.274497847736</v>
      </c>
      <c r="O22" s="7">
        <v>531.78032373190001</v>
      </c>
      <c r="P22" s="5">
        <f t="shared" si="1"/>
        <v>13.972566012108267</v>
      </c>
      <c r="Q22" s="5">
        <f t="shared" si="2"/>
        <v>0</v>
      </c>
      <c r="R22" s="5">
        <f t="shared" si="3"/>
        <v>3.0362236731587648</v>
      </c>
      <c r="S22" s="5">
        <f t="shared" si="4"/>
        <v>11.661439965615569</v>
      </c>
      <c r="T22" s="5">
        <f t="shared" si="5"/>
        <v>14.119488585818821</v>
      </c>
      <c r="U22" s="5">
        <f t="shared" si="6"/>
        <v>12.52870254504877</v>
      </c>
      <c r="V22" s="5">
        <f t="shared" si="7"/>
        <v>7.031162332209373</v>
      </c>
      <c r="W22" s="5">
        <f t="shared" si="8"/>
        <v>38.050851364580716</v>
      </c>
      <c r="X22" s="5">
        <f t="shared" si="9"/>
        <v>13.572131533568093</v>
      </c>
      <c r="Y22" s="5">
        <f t="shared" si="10"/>
        <v>97.688580974746344</v>
      </c>
      <c r="Z22" s="5">
        <f t="shared" si="11"/>
        <v>2.3114190252536173</v>
      </c>
      <c r="AA22" s="5">
        <f t="shared" si="12"/>
        <v>5.2918730593282914</v>
      </c>
    </row>
    <row r="23" spans="1:27" x14ac:dyDescent="0.25">
      <c r="A23" t="s">
        <v>46</v>
      </c>
      <c r="B23" t="s">
        <v>90</v>
      </c>
      <c r="C23" s="7">
        <v>881.00000000000102</v>
      </c>
      <c r="D23" s="7">
        <v>720.513015410158</v>
      </c>
      <c r="E23" s="7">
        <v>4.6937111786000196</v>
      </c>
      <c r="F23" s="7">
        <v>30.727766029550899</v>
      </c>
      <c r="G23" s="7">
        <v>101.132650059822</v>
      </c>
      <c r="H23" s="7">
        <v>152.005059660585</v>
      </c>
      <c r="I23" s="7">
        <v>112.153538195587</v>
      </c>
      <c r="J23" s="7">
        <v>65.950502254979099</v>
      </c>
      <c r="K23" s="7">
        <v>158.97191179025401</v>
      </c>
      <c r="L23" s="7">
        <v>94.877876240781106</v>
      </c>
      <c r="M23" s="7">
        <v>871.02621216224998</v>
      </c>
      <c r="N23" s="7">
        <v>9.9737878377511606</v>
      </c>
      <c r="O23" s="7">
        <v>28.373880730691099</v>
      </c>
      <c r="P23" s="5">
        <f t="shared" si="1"/>
        <v>18.216456820640502</v>
      </c>
      <c r="Q23" s="5">
        <f t="shared" si="2"/>
        <v>0.65144016530056514</v>
      </c>
      <c r="R23" s="5">
        <f t="shared" si="3"/>
        <v>4.2647065871612133</v>
      </c>
      <c r="S23" s="5">
        <f t="shared" si="4"/>
        <v>14.036200304064097</v>
      </c>
      <c r="T23" s="5">
        <f t="shared" si="5"/>
        <v>21.096781933086227</v>
      </c>
      <c r="U23" s="5">
        <f t="shared" si="6"/>
        <v>15.565789346878441</v>
      </c>
      <c r="V23" s="5">
        <f t="shared" si="7"/>
        <v>9.1532700790194923</v>
      </c>
      <c r="W23" s="5">
        <f t="shared" si="8"/>
        <v>22.063711326541121</v>
      </c>
      <c r="X23" s="5">
        <f t="shared" si="9"/>
        <v>13.168100257948995</v>
      </c>
      <c r="Y23" s="5">
        <f t="shared" si="10"/>
        <v>98.867901494012372</v>
      </c>
      <c r="Z23" s="5">
        <f t="shared" si="11"/>
        <v>1.1320985059876447</v>
      </c>
      <c r="AA23" s="5">
        <f t="shared" si="12"/>
        <v>3.2206448048457506</v>
      </c>
    </row>
    <row r="24" spans="1:27" x14ac:dyDescent="0.25">
      <c r="A24" t="s">
        <v>47</v>
      </c>
      <c r="B24" t="s">
        <v>91</v>
      </c>
      <c r="C24" s="7">
        <v>1164.00000000001</v>
      </c>
      <c r="D24" s="7">
        <v>963.24041811846803</v>
      </c>
      <c r="E24" s="7">
        <v>15.2090592334495</v>
      </c>
      <c r="F24" s="7">
        <v>20.278745644599301</v>
      </c>
      <c r="G24" s="7">
        <v>126.742160278746</v>
      </c>
      <c r="H24" s="7">
        <v>147.020905923345</v>
      </c>
      <c r="I24" s="7">
        <v>136.88153310104499</v>
      </c>
      <c r="J24" s="7">
        <v>81.114982578397303</v>
      </c>
      <c r="K24" s="7">
        <v>324.45993031358898</v>
      </c>
      <c r="L24" s="7">
        <v>111.53310104529599</v>
      </c>
      <c r="M24" s="7">
        <v>1146.7630662020999</v>
      </c>
      <c r="N24" s="7">
        <v>17.236933797909501</v>
      </c>
      <c r="O24" s="7">
        <v>42.585365853658701</v>
      </c>
      <c r="P24" s="5">
        <f t="shared" si="1"/>
        <v>17.247386759582493</v>
      </c>
      <c r="Q24" s="5">
        <f t="shared" si="2"/>
        <v>1.5789473684210531</v>
      </c>
      <c r="R24" s="5">
        <f t="shared" si="3"/>
        <v>2.1052631578947341</v>
      </c>
      <c r="S24" s="5">
        <f t="shared" si="4"/>
        <v>13.157894736842128</v>
      </c>
      <c r="T24" s="5">
        <f t="shared" si="5"/>
        <v>15.263157894736828</v>
      </c>
      <c r="U24" s="5">
        <f t="shared" si="6"/>
        <v>14.210526315789426</v>
      </c>
      <c r="V24" s="5">
        <f t="shared" si="7"/>
        <v>8.4210526315789469</v>
      </c>
      <c r="W24" s="5">
        <f t="shared" si="8"/>
        <v>33.684210526315766</v>
      </c>
      <c r="X24" s="5">
        <f t="shared" si="9"/>
        <v>11.578947368421021</v>
      </c>
      <c r="Y24" s="5">
        <f t="shared" si="10"/>
        <v>98.51916376306616</v>
      </c>
      <c r="Z24" s="5">
        <f t="shared" si="11"/>
        <v>1.4808362369337933</v>
      </c>
      <c r="AA24" s="5">
        <f t="shared" si="12"/>
        <v>3.658536585365836</v>
      </c>
    </row>
    <row r="25" spans="1:27" x14ac:dyDescent="0.25">
      <c r="A25" t="s">
        <v>48</v>
      </c>
      <c r="B25" t="s">
        <v>92</v>
      </c>
      <c r="C25" s="7">
        <v>117890</v>
      </c>
      <c r="D25" s="7">
        <v>99066.235989120207</v>
      </c>
      <c r="E25" s="7">
        <v>46.636027451065601</v>
      </c>
      <c r="F25" s="7">
        <v>2140.8922144825001</v>
      </c>
      <c r="G25" s="7">
        <v>10042.0934381808</v>
      </c>
      <c r="H25" s="7">
        <v>13804.669355771701</v>
      </c>
      <c r="I25" s="7">
        <v>16871.220850950798</v>
      </c>
      <c r="J25" s="7">
        <v>11219.6984860293</v>
      </c>
      <c r="K25" s="7">
        <v>21110.930186873698</v>
      </c>
      <c r="L25" s="7">
        <v>23830.095429380501</v>
      </c>
      <c r="M25" s="7">
        <v>105067.544911338</v>
      </c>
      <c r="N25" s="7">
        <v>12822.4550886622</v>
      </c>
      <c r="O25" s="7">
        <v>18232.822241931699</v>
      </c>
      <c r="P25" s="5">
        <f t="shared" si="1"/>
        <v>15.967227085316646</v>
      </c>
      <c r="Q25" s="5">
        <f t="shared" si="2"/>
        <v>4.7075602484975138E-2</v>
      </c>
      <c r="R25" s="5">
        <f t="shared" si="3"/>
        <v>2.1610715226100043</v>
      </c>
      <c r="S25" s="5">
        <f t="shared" si="4"/>
        <v>10.136746731029184</v>
      </c>
      <c r="T25" s="5">
        <f t="shared" si="5"/>
        <v>13.934787385368894</v>
      </c>
      <c r="U25" s="5">
        <f t="shared" si="6"/>
        <v>17.03024313228541</v>
      </c>
      <c r="V25" s="5">
        <f t="shared" si="7"/>
        <v>11.325451475981671</v>
      </c>
      <c r="W25" s="5">
        <f t="shared" si="8"/>
        <v>21.309914499216639</v>
      </c>
      <c r="X25" s="5">
        <f t="shared" si="9"/>
        <v>24.054709651023384</v>
      </c>
      <c r="Y25" s="5">
        <f t="shared" si="10"/>
        <v>89.123373408548645</v>
      </c>
      <c r="Z25" s="5">
        <f t="shared" si="11"/>
        <v>10.876626591451522</v>
      </c>
      <c r="AA25" s="5">
        <f t="shared" si="12"/>
        <v>15.465961694742299</v>
      </c>
    </row>
    <row r="26" spans="1:27" x14ac:dyDescent="0.25">
      <c r="A26" t="s">
        <v>49</v>
      </c>
      <c r="B26" t="s">
        <v>93</v>
      </c>
      <c r="C26" s="7">
        <v>274</v>
      </c>
      <c r="D26" s="7">
        <v>228.333333333333</v>
      </c>
      <c r="E26" s="7">
        <v>0</v>
      </c>
      <c r="F26" s="7">
        <v>14.5744680851064</v>
      </c>
      <c r="G26" s="7">
        <v>38.8652482269503</v>
      </c>
      <c r="H26" s="7">
        <v>24.2907801418439</v>
      </c>
      <c r="I26" s="7">
        <v>34.007092198581503</v>
      </c>
      <c r="J26" s="7">
        <v>14.5744680851064</v>
      </c>
      <c r="K26" s="7">
        <v>48.581560283687899</v>
      </c>
      <c r="L26" s="7">
        <v>53.439716312056703</v>
      </c>
      <c r="M26" s="7">
        <v>271.08510638297901</v>
      </c>
      <c r="N26" s="7">
        <v>2.91489361702128</v>
      </c>
      <c r="O26" s="7">
        <v>10.6879432624113</v>
      </c>
      <c r="P26" s="5">
        <f t="shared" si="1"/>
        <v>16.666666666666789</v>
      </c>
      <c r="Q26" s="5">
        <f t="shared" si="2"/>
        <v>0</v>
      </c>
      <c r="R26" s="5">
        <f t="shared" si="3"/>
        <v>6.3829787234042712</v>
      </c>
      <c r="S26" s="5">
        <f t="shared" si="4"/>
        <v>17.021276595744681</v>
      </c>
      <c r="T26" s="5">
        <f t="shared" si="5"/>
        <v>10.638297872340409</v>
      </c>
      <c r="U26" s="5">
        <f t="shared" si="6"/>
        <v>14.893617021276592</v>
      </c>
      <c r="V26" s="5">
        <f t="shared" si="7"/>
        <v>6.3829787234042712</v>
      </c>
      <c r="W26" s="5">
        <f t="shared" si="8"/>
        <v>21.276595744680861</v>
      </c>
      <c r="X26" s="5">
        <f t="shared" si="9"/>
        <v>23.404255319148955</v>
      </c>
      <c r="Y26" s="5">
        <f t="shared" si="10"/>
        <v>98.936170212766058</v>
      </c>
      <c r="Z26" s="5">
        <f t="shared" si="11"/>
        <v>1.0638297872340436</v>
      </c>
      <c r="AA26" s="5">
        <f t="shared" si="12"/>
        <v>3.9007092198581388</v>
      </c>
    </row>
    <row r="27" spans="1:27" x14ac:dyDescent="0.25">
      <c r="A27" t="s">
        <v>50</v>
      </c>
      <c r="B27" t="s">
        <v>94</v>
      </c>
      <c r="C27" s="7">
        <v>21713</v>
      </c>
      <c r="D27" s="7">
        <v>18404.742008512399</v>
      </c>
      <c r="E27" s="7">
        <v>2.57027194098601</v>
      </c>
      <c r="F27" s="7">
        <v>486.78810380604898</v>
      </c>
      <c r="G27" s="7">
        <v>1572.6645591613801</v>
      </c>
      <c r="H27" s="7">
        <v>2740.8730040461501</v>
      </c>
      <c r="I27" s="7">
        <v>3329.85622477168</v>
      </c>
      <c r="J27" s="7">
        <v>1969.4056602263199</v>
      </c>
      <c r="K27" s="7">
        <v>5509.6527054970902</v>
      </c>
      <c r="L27" s="7">
        <v>2792.93147906279</v>
      </c>
      <c r="M27" s="7">
        <v>20580.2995662309</v>
      </c>
      <c r="N27" s="7">
        <v>1132.7004337690901</v>
      </c>
      <c r="O27" s="7">
        <v>1816.8031117496801</v>
      </c>
      <c r="P27" s="5">
        <f t="shared" si="1"/>
        <v>15.236300794397827</v>
      </c>
      <c r="Q27" s="5">
        <f t="shared" si="2"/>
        <v>1.3965270145037786E-2</v>
      </c>
      <c r="R27" s="5">
        <f t="shared" si="3"/>
        <v>2.6449058812174822</v>
      </c>
      <c r="S27" s="5">
        <f t="shared" si="4"/>
        <v>8.5448878252898357</v>
      </c>
      <c r="T27" s="5">
        <f t="shared" si="5"/>
        <v>14.892210946387976</v>
      </c>
      <c r="U27" s="5">
        <f t="shared" si="6"/>
        <v>18.092381969992214</v>
      </c>
      <c r="V27" s="5">
        <f t="shared" si="7"/>
        <v>10.70053391302876</v>
      </c>
      <c r="W27" s="5">
        <f t="shared" si="8"/>
        <v>29.936049649317624</v>
      </c>
      <c r="X27" s="5">
        <f t="shared" si="9"/>
        <v>15.175064544621314</v>
      </c>
      <c r="Y27" s="5">
        <f t="shared" si="10"/>
        <v>94.783307540325609</v>
      </c>
      <c r="Z27" s="5">
        <f t="shared" si="11"/>
        <v>5.2166924596743431</v>
      </c>
      <c r="AA27" s="5">
        <f t="shared" si="12"/>
        <v>8.3673518709974672</v>
      </c>
    </row>
    <row r="28" spans="1:27" x14ac:dyDescent="0.25">
      <c r="A28" t="s">
        <v>51</v>
      </c>
      <c r="B28" t="s">
        <v>95</v>
      </c>
      <c r="C28" s="7">
        <v>5092.99999999998</v>
      </c>
      <c r="D28" s="7">
        <v>4231.9470797509503</v>
      </c>
      <c r="E28" s="7">
        <v>0</v>
      </c>
      <c r="F28" s="7">
        <v>142.63439107289199</v>
      </c>
      <c r="G28" s="7">
        <v>412.62091703229402</v>
      </c>
      <c r="H28" s="7">
        <v>672.41927220077503</v>
      </c>
      <c r="I28" s="7">
        <v>723.41385198737703</v>
      </c>
      <c r="J28" s="7">
        <v>351.49189228676897</v>
      </c>
      <c r="K28" s="7">
        <v>1273.3568977098701</v>
      </c>
      <c r="L28" s="7">
        <v>656.00985746097797</v>
      </c>
      <c r="M28" s="7">
        <v>4920.9789351829104</v>
      </c>
      <c r="N28" s="7">
        <v>172.02106481706301</v>
      </c>
      <c r="O28" s="7">
        <v>312.90501633424401</v>
      </c>
      <c r="P28" s="5">
        <f t="shared" si="1"/>
        <v>16.906595724504871</v>
      </c>
      <c r="Q28" s="5">
        <f t="shared" si="2"/>
        <v>0</v>
      </c>
      <c r="R28" s="5">
        <f t="shared" si="3"/>
        <v>3.3704200072673407</v>
      </c>
      <c r="S28" s="5">
        <f t="shared" si="4"/>
        <v>9.7501435924519342</v>
      </c>
      <c r="T28" s="5">
        <f t="shared" si="5"/>
        <v>15.889122891403144</v>
      </c>
      <c r="U28" s="5">
        <f t="shared" si="6"/>
        <v>17.09411385243385</v>
      </c>
      <c r="V28" s="5">
        <f t="shared" si="7"/>
        <v>8.3056778750516482</v>
      </c>
      <c r="W28" s="5">
        <f t="shared" si="8"/>
        <v>30.089149833716895</v>
      </c>
      <c r="X28" s="5">
        <f t="shared" si="9"/>
        <v>15.501371947675302</v>
      </c>
      <c r="Y28" s="5">
        <f t="shared" si="10"/>
        <v>96.622402025975447</v>
      </c>
      <c r="Z28" s="5">
        <f t="shared" si="11"/>
        <v>3.3775979740244195</v>
      </c>
      <c r="AA28" s="5">
        <f t="shared" si="12"/>
        <v>6.1438251783672735</v>
      </c>
    </row>
    <row r="29" spans="1:27" x14ac:dyDescent="0.25">
      <c r="A29" t="s">
        <v>52</v>
      </c>
      <c r="B29" t="s">
        <v>96</v>
      </c>
      <c r="C29" s="7">
        <v>1019</v>
      </c>
      <c r="D29" s="7">
        <v>831.23800383877199</v>
      </c>
      <c r="E29" s="7">
        <v>4.8896353166986604</v>
      </c>
      <c r="F29" s="7">
        <v>29.337811900192001</v>
      </c>
      <c r="G29" s="7">
        <v>88.013435700575897</v>
      </c>
      <c r="H29" s="7">
        <v>156.46833013435699</v>
      </c>
      <c r="I29" s="7">
        <v>171.13723608445301</v>
      </c>
      <c r="J29" s="7">
        <v>58.675623800383903</v>
      </c>
      <c r="K29" s="7">
        <v>264.04030710172799</v>
      </c>
      <c r="L29" s="7">
        <v>58.675623800383903</v>
      </c>
      <c r="M29" s="7">
        <v>996.50767754318599</v>
      </c>
      <c r="N29" s="7">
        <v>22.492322456813799</v>
      </c>
      <c r="O29" s="7">
        <v>62.587332053742799</v>
      </c>
      <c r="P29" s="5">
        <f t="shared" si="1"/>
        <v>18.426103646832974</v>
      </c>
      <c r="Q29" s="5">
        <f t="shared" si="2"/>
        <v>0.58823529411764719</v>
      </c>
      <c r="R29" s="5">
        <f t="shared" si="3"/>
        <v>3.5294117647058885</v>
      </c>
      <c r="S29" s="5">
        <f t="shared" si="4"/>
        <v>10.588235294117652</v>
      </c>
      <c r="T29" s="5">
        <f t="shared" si="5"/>
        <v>18.823529411764696</v>
      </c>
      <c r="U29" s="5">
        <f t="shared" si="6"/>
        <v>20.588235294117641</v>
      </c>
      <c r="V29" s="5">
        <f t="shared" si="7"/>
        <v>7.0588235294117645</v>
      </c>
      <c r="W29" s="5">
        <f t="shared" si="8"/>
        <v>31.764705882352988</v>
      </c>
      <c r="X29" s="5">
        <f t="shared" si="9"/>
        <v>7.0588235294117645</v>
      </c>
      <c r="Y29" s="5">
        <f t="shared" si="10"/>
        <v>97.792706333973115</v>
      </c>
      <c r="Z29" s="5">
        <f t="shared" si="11"/>
        <v>2.2072936660268696</v>
      </c>
      <c r="AA29" s="5">
        <f t="shared" si="12"/>
        <v>6.1420345489443378</v>
      </c>
    </row>
    <row r="30" spans="1:27" x14ac:dyDescent="0.25">
      <c r="A30" t="s">
        <v>53</v>
      </c>
      <c r="B30" t="s">
        <v>97</v>
      </c>
      <c r="C30" s="7">
        <v>705.00000000000205</v>
      </c>
      <c r="D30" s="7">
        <v>563.53553222929497</v>
      </c>
      <c r="E30" s="7">
        <v>10.229244120162001</v>
      </c>
      <c r="F30" s="7">
        <v>15.3436231655811</v>
      </c>
      <c r="G30" s="7">
        <v>71.455855144677898</v>
      </c>
      <c r="H30" s="7">
        <v>143.011916620167</v>
      </c>
      <c r="I30" s="7">
        <v>92.617269641615295</v>
      </c>
      <c r="J30" s="7">
        <v>92.222411578099198</v>
      </c>
      <c r="K30" s="7">
        <v>66.298718313325594</v>
      </c>
      <c r="L30" s="7">
        <v>72.356493645666902</v>
      </c>
      <c r="M30" s="7">
        <v>682.17115893904395</v>
      </c>
      <c r="N30" s="7">
        <v>22.828841060957899</v>
      </c>
      <c r="O30" s="7">
        <v>53.941688147006502</v>
      </c>
      <c r="P30" s="5">
        <f t="shared" si="1"/>
        <v>20.065881953291726</v>
      </c>
      <c r="Q30" s="5">
        <f t="shared" si="2"/>
        <v>1.8151906197815155</v>
      </c>
      <c r="R30" s="5">
        <f t="shared" si="3"/>
        <v>2.7227428064532386</v>
      </c>
      <c r="S30" s="5">
        <f t="shared" si="4"/>
        <v>12.679920086317376</v>
      </c>
      <c r="T30" s="5">
        <f t="shared" si="5"/>
        <v>25.377621896249376</v>
      </c>
      <c r="U30" s="5">
        <f t="shared" si="6"/>
        <v>16.435036363231589</v>
      </c>
      <c r="V30" s="5">
        <f t="shared" si="7"/>
        <v>16.364968365575063</v>
      </c>
      <c r="W30" s="5">
        <f t="shared" si="8"/>
        <v>11.764780483504552</v>
      </c>
      <c r="X30" s="5">
        <f t="shared" si="9"/>
        <v>12.839739378887296</v>
      </c>
      <c r="Y30" s="5">
        <f t="shared" si="10"/>
        <v>96.76186651617617</v>
      </c>
      <c r="Z30" s="5">
        <f t="shared" si="11"/>
        <v>3.2381334838238058</v>
      </c>
      <c r="AA30" s="5">
        <f t="shared" si="12"/>
        <v>7.651303283263311</v>
      </c>
    </row>
    <row r="31" spans="1:27" x14ac:dyDescent="0.25">
      <c r="A31" t="s">
        <v>54</v>
      </c>
      <c r="B31" t="s">
        <v>98</v>
      </c>
      <c r="C31" s="7">
        <v>1861</v>
      </c>
      <c r="D31" s="7">
        <v>1547.48255520215</v>
      </c>
      <c r="E31" s="7">
        <v>0</v>
      </c>
      <c r="F31" s="7">
        <v>68.604501442829402</v>
      </c>
      <c r="G31" s="7">
        <v>169.83922434016401</v>
      </c>
      <c r="H31" s="7">
        <v>178.290028075772</v>
      </c>
      <c r="I31" s="7">
        <v>237.911504100592</v>
      </c>
      <c r="J31" s="7">
        <v>158.15891537688</v>
      </c>
      <c r="K31" s="7">
        <v>483.50184452278802</v>
      </c>
      <c r="L31" s="7">
        <v>251.17653734312501</v>
      </c>
      <c r="M31" s="7">
        <v>1815.2395692149701</v>
      </c>
      <c r="N31" s="7">
        <v>45.760430785030898</v>
      </c>
      <c r="O31" s="7">
        <v>84.8009029983847</v>
      </c>
      <c r="P31" s="5">
        <f t="shared" si="1"/>
        <v>16.846719226106931</v>
      </c>
      <c r="Q31" s="5">
        <f t="shared" si="2"/>
        <v>0</v>
      </c>
      <c r="R31" s="5">
        <f t="shared" si="3"/>
        <v>4.4332972421693952</v>
      </c>
      <c r="S31" s="5">
        <f t="shared" si="4"/>
        <v>10.975194761919473</v>
      </c>
      <c r="T31" s="5">
        <f t="shared" si="5"/>
        <v>11.521294858957663</v>
      </c>
      <c r="U31" s="5">
        <f t="shared" si="6"/>
        <v>15.374099262108532</v>
      </c>
      <c r="V31" s="5">
        <f t="shared" si="7"/>
        <v>10.220400536678067</v>
      </c>
      <c r="W31" s="5">
        <f t="shared" si="8"/>
        <v>31.244413250243554</v>
      </c>
      <c r="X31" s="5">
        <f t="shared" si="9"/>
        <v>16.231300087923344</v>
      </c>
      <c r="Y31" s="5">
        <f t="shared" si="10"/>
        <v>97.541083783716815</v>
      </c>
      <c r="Z31" s="5">
        <f t="shared" si="11"/>
        <v>2.4589162162832294</v>
      </c>
      <c r="AA31" s="5">
        <f t="shared" si="12"/>
        <v>4.5567384738519445</v>
      </c>
    </row>
    <row r="32" spans="1:27" x14ac:dyDescent="0.25">
      <c r="A32" t="s">
        <v>55</v>
      </c>
      <c r="B32" t="s">
        <v>99</v>
      </c>
      <c r="C32" s="7">
        <v>2009</v>
      </c>
      <c r="D32" s="7">
        <v>1706.0039542874099</v>
      </c>
      <c r="E32" s="7">
        <v>0</v>
      </c>
      <c r="F32" s="7">
        <v>54.438502399706998</v>
      </c>
      <c r="G32" s="7">
        <v>310.65886463595803</v>
      </c>
      <c r="H32" s="7">
        <v>263.14971670413502</v>
      </c>
      <c r="I32" s="7">
        <v>212.40893733565201</v>
      </c>
      <c r="J32" s="7">
        <v>79.663731118858394</v>
      </c>
      <c r="K32" s="7">
        <v>579.06356937815303</v>
      </c>
      <c r="L32" s="7">
        <v>206.620632714945</v>
      </c>
      <c r="M32" s="7">
        <v>1961.60026791424</v>
      </c>
      <c r="N32" s="7">
        <v>47.399732085752802</v>
      </c>
      <c r="O32" s="7">
        <v>92.932742059494203</v>
      </c>
      <c r="P32" s="5">
        <f t="shared" si="1"/>
        <v>15.081933584499257</v>
      </c>
      <c r="Q32" s="5">
        <f t="shared" si="2"/>
        <v>0</v>
      </c>
      <c r="R32" s="5">
        <f t="shared" si="3"/>
        <v>3.1909950890146503</v>
      </c>
      <c r="S32" s="5">
        <f t="shared" si="4"/>
        <v>18.209738837663998</v>
      </c>
      <c r="T32" s="5">
        <f t="shared" si="5"/>
        <v>15.424918332856471</v>
      </c>
      <c r="U32" s="5">
        <f t="shared" si="6"/>
        <v>12.450670867546391</v>
      </c>
      <c r="V32" s="5">
        <f t="shared" si="7"/>
        <v>4.6696099923246406</v>
      </c>
      <c r="W32" s="5">
        <f t="shared" si="8"/>
        <v>33.942686236036614</v>
      </c>
      <c r="X32" s="5">
        <f t="shared" si="9"/>
        <v>12.111380644557151</v>
      </c>
      <c r="Y32" s="5">
        <f t="shared" si="10"/>
        <v>97.640630558200101</v>
      </c>
      <c r="Z32" s="5">
        <f t="shared" si="11"/>
        <v>2.3593694417995423</v>
      </c>
      <c r="AA32" s="5">
        <f t="shared" si="12"/>
        <v>4.6258209088847284</v>
      </c>
    </row>
    <row r="33" spans="1:27" x14ac:dyDescent="0.25">
      <c r="A33" t="s">
        <v>56</v>
      </c>
      <c r="B33" t="s">
        <v>100</v>
      </c>
      <c r="C33" s="7">
        <v>620</v>
      </c>
      <c r="D33" s="7">
        <v>560</v>
      </c>
      <c r="E33" s="7">
        <v>10</v>
      </c>
      <c r="F33" s="7">
        <v>30</v>
      </c>
      <c r="G33" s="7">
        <v>25</v>
      </c>
      <c r="H33" s="7">
        <v>90</v>
      </c>
      <c r="I33" s="7">
        <v>70</v>
      </c>
      <c r="J33" s="7">
        <v>50</v>
      </c>
      <c r="K33" s="7">
        <v>215</v>
      </c>
      <c r="L33" s="7">
        <v>70</v>
      </c>
      <c r="M33" s="7">
        <v>610</v>
      </c>
      <c r="N33" s="7">
        <v>10</v>
      </c>
      <c r="O33" s="7">
        <v>21</v>
      </c>
      <c r="P33" s="5">
        <f t="shared" si="1"/>
        <v>9.67741935483871</v>
      </c>
      <c r="Q33" s="5">
        <f t="shared" si="2"/>
        <v>1.7857142857142856</v>
      </c>
      <c r="R33" s="5">
        <f t="shared" si="3"/>
        <v>5.3571428571428568</v>
      </c>
      <c r="S33" s="5">
        <f t="shared" si="4"/>
        <v>4.4642857142857144</v>
      </c>
      <c r="T33" s="5">
        <f t="shared" si="5"/>
        <v>16.071428571428573</v>
      </c>
      <c r="U33" s="5">
        <f t="shared" si="6"/>
        <v>12.5</v>
      </c>
      <c r="V33" s="5">
        <f t="shared" si="7"/>
        <v>8.9285714285714288</v>
      </c>
      <c r="W33" s="5">
        <f t="shared" si="8"/>
        <v>38.392857142857146</v>
      </c>
      <c r="X33" s="5">
        <f t="shared" si="9"/>
        <v>12.5</v>
      </c>
      <c r="Y33" s="5">
        <f t="shared" si="10"/>
        <v>98.387096774193552</v>
      </c>
      <c r="Z33" s="5">
        <f t="shared" si="11"/>
        <v>1.6129032258064515</v>
      </c>
      <c r="AA33" s="5">
        <f t="shared" si="12"/>
        <v>3.3870967741935489</v>
      </c>
    </row>
    <row r="34" spans="1:27" x14ac:dyDescent="0.25">
      <c r="A34" t="s">
        <v>57</v>
      </c>
      <c r="B34" t="s">
        <v>101</v>
      </c>
      <c r="C34" s="7">
        <v>642</v>
      </c>
      <c r="D34" s="7">
        <v>550</v>
      </c>
      <c r="E34" s="7">
        <v>0</v>
      </c>
      <c r="F34" s="7">
        <v>0</v>
      </c>
      <c r="G34" s="7">
        <v>75</v>
      </c>
      <c r="H34" s="7">
        <v>95</v>
      </c>
      <c r="I34" s="7">
        <v>100</v>
      </c>
      <c r="J34" s="7">
        <v>35</v>
      </c>
      <c r="K34" s="7">
        <v>140</v>
      </c>
      <c r="L34" s="7">
        <v>105</v>
      </c>
      <c r="M34" s="7">
        <v>633</v>
      </c>
      <c r="N34" s="7">
        <v>9</v>
      </c>
      <c r="O34" s="7">
        <v>15</v>
      </c>
      <c r="P34" s="5">
        <f t="shared" si="1"/>
        <v>14.330218068535824</v>
      </c>
      <c r="Q34" s="5">
        <f t="shared" si="2"/>
        <v>0</v>
      </c>
      <c r="R34" s="5">
        <f t="shared" si="3"/>
        <v>0</v>
      </c>
      <c r="S34" s="5">
        <f t="shared" si="4"/>
        <v>13.636363636363635</v>
      </c>
      <c r="T34" s="5">
        <f t="shared" si="5"/>
        <v>17.272727272727273</v>
      </c>
      <c r="U34" s="5">
        <f t="shared" si="6"/>
        <v>18.181818181818183</v>
      </c>
      <c r="V34" s="5">
        <f t="shared" si="7"/>
        <v>6.3636363636363633</v>
      </c>
      <c r="W34" s="5">
        <f t="shared" si="8"/>
        <v>25.454545454545453</v>
      </c>
      <c r="X34" s="5">
        <f t="shared" si="9"/>
        <v>19.090909090909093</v>
      </c>
      <c r="Y34" s="5">
        <f t="shared" si="10"/>
        <v>98.598130841121502</v>
      </c>
      <c r="Z34" s="5">
        <f t="shared" si="11"/>
        <v>1.4018691588785046</v>
      </c>
      <c r="AA34" s="5">
        <f t="shared" si="12"/>
        <v>2.3364485981308412</v>
      </c>
    </row>
    <row r="35" spans="1:27" x14ac:dyDescent="0.25">
      <c r="A35" t="s">
        <v>58</v>
      </c>
      <c r="B35" t="s">
        <v>102</v>
      </c>
      <c r="C35" s="7">
        <v>1377</v>
      </c>
      <c r="D35" s="7">
        <v>1154.9674620390499</v>
      </c>
      <c r="E35" s="7">
        <v>0</v>
      </c>
      <c r="F35" s="7">
        <v>29.869848156182201</v>
      </c>
      <c r="G35" s="7">
        <v>189.17570498915401</v>
      </c>
      <c r="H35" s="7">
        <v>189.17570498915401</v>
      </c>
      <c r="I35" s="7">
        <v>214.06724511930599</v>
      </c>
      <c r="J35" s="7">
        <v>109.52277657266799</v>
      </c>
      <c r="K35" s="7">
        <v>273.80694143167</v>
      </c>
      <c r="L35" s="7">
        <v>149.349240780911</v>
      </c>
      <c r="M35" s="7">
        <v>1359.07809110629</v>
      </c>
      <c r="N35" s="7">
        <v>17.921908893709301</v>
      </c>
      <c r="O35" s="7">
        <v>44.804772234273301</v>
      </c>
      <c r="P35" s="5">
        <f t="shared" si="1"/>
        <v>16.12436731742557</v>
      </c>
      <c r="Q35" s="5">
        <f t="shared" si="2"/>
        <v>0</v>
      </c>
      <c r="R35" s="5">
        <f t="shared" si="3"/>
        <v>2.5862068965517135</v>
      </c>
      <c r="S35" s="5">
        <f t="shared" si="4"/>
        <v>16.379310344827523</v>
      </c>
      <c r="T35" s="5">
        <f t="shared" si="5"/>
        <v>16.379310344827523</v>
      </c>
      <c r="U35" s="5">
        <f t="shared" si="6"/>
        <v>18.534482758620634</v>
      </c>
      <c r="V35" s="5">
        <f t="shared" si="7"/>
        <v>9.4827586206896086</v>
      </c>
      <c r="W35" s="5">
        <f t="shared" si="8"/>
        <v>23.706896551724025</v>
      </c>
      <c r="X35" s="5">
        <f t="shared" si="9"/>
        <v>12.931034482758566</v>
      </c>
      <c r="Y35" s="5">
        <f t="shared" si="10"/>
        <v>98.698481561822078</v>
      </c>
      <c r="Z35" s="5">
        <f t="shared" si="11"/>
        <v>1.3015184381778722</v>
      </c>
      <c r="AA35" s="5">
        <f t="shared" si="12"/>
        <v>3.2537960954446841</v>
      </c>
    </row>
    <row r="36" spans="1:27" x14ac:dyDescent="0.25">
      <c r="A36" t="s">
        <v>59</v>
      </c>
      <c r="B36" t="s">
        <v>103</v>
      </c>
      <c r="C36" s="7">
        <v>3366</v>
      </c>
      <c r="D36" s="7">
        <v>2935</v>
      </c>
      <c r="E36" s="7">
        <v>0</v>
      </c>
      <c r="F36" s="7">
        <v>110</v>
      </c>
      <c r="G36" s="7">
        <v>375</v>
      </c>
      <c r="H36" s="7">
        <v>470</v>
      </c>
      <c r="I36" s="7">
        <v>490</v>
      </c>
      <c r="J36" s="7">
        <v>290</v>
      </c>
      <c r="K36" s="7">
        <v>880</v>
      </c>
      <c r="L36" s="7">
        <v>320</v>
      </c>
      <c r="M36" s="7">
        <v>3268</v>
      </c>
      <c r="N36" s="7">
        <v>98</v>
      </c>
      <c r="O36" s="7">
        <v>199</v>
      </c>
      <c r="P36" s="5">
        <f t="shared" si="1"/>
        <v>12.804515745692216</v>
      </c>
      <c r="Q36" s="5">
        <f t="shared" si="2"/>
        <v>0</v>
      </c>
      <c r="R36" s="5">
        <f t="shared" si="3"/>
        <v>3.7478705281090292</v>
      </c>
      <c r="S36" s="5">
        <f t="shared" si="4"/>
        <v>12.776831345826235</v>
      </c>
      <c r="T36" s="5">
        <f t="shared" si="5"/>
        <v>16.013628620102217</v>
      </c>
      <c r="U36" s="5">
        <f t="shared" si="6"/>
        <v>16.695059625212945</v>
      </c>
      <c r="V36" s="5">
        <f t="shared" si="7"/>
        <v>9.8807495741056215</v>
      </c>
      <c r="W36" s="5">
        <f t="shared" si="8"/>
        <v>29.982964224872234</v>
      </c>
      <c r="X36" s="5">
        <f t="shared" si="9"/>
        <v>10.90289608177172</v>
      </c>
      <c r="Y36" s="5">
        <f t="shared" si="10"/>
        <v>97.08853238265003</v>
      </c>
      <c r="Z36" s="5">
        <f t="shared" si="11"/>
        <v>2.9114676173499703</v>
      </c>
      <c r="AA36" s="5">
        <f t="shared" si="12"/>
        <v>5.9120617944147362</v>
      </c>
    </row>
    <row r="37" spans="1:27" x14ac:dyDescent="0.25">
      <c r="A37" t="s">
        <v>60</v>
      </c>
      <c r="B37" t="s">
        <v>104</v>
      </c>
      <c r="C37" s="7">
        <v>1843</v>
      </c>
      <c r="D37" s="7">
        <v>1490</v>
      </c>
      <c r="E37" s="7">
        <v>15</v>
      </c>
      <c r="F37" s="7">
        <v>80</v>
      </c>
      <c r="G37" s="7">
        <v>160</v>
      </c>
      <c r="H37" s="7">
        <v>255</v>
      </c>
      <c r="I37" s="7">
        <v>280</v>
      </c>
      <c r="J37" s="7">
        <v>170</v>
      </c>
      <c r="K37" s="7">
        <v>300</v>
      </c>
      <c r="L37" s="7">
        <v>230</v>
      </c>
      <c r="M37" s="7">
        <v>1804</v>
      </c>
      <c r="N37" s="7">
        <v>39</v>
      </c>
      <c r="O37" s="7">
        <v>100</v>
      </c>
      <c r="P37" s="5">
        <f t="shared" si="1"/>
        <v>19.153553988062942</v>
      </c>
      <c r="Q37" s="5">
        <f t="shared" si="2"/>
        <v>1.006711409395973</v>
      </c>
      <c r="R37" s="5">
        <f t="shared" si="3"/>
        <v>5.3691275167785237</v>
      </c>
      <c r="S37" s="5">
        <f t="shared" si="4"/>
        <v>10.738255033557047</v>
      </c>
      <c r="T37" s="5">
        <f t="shared" si="5"/>
        <v>17.114093959731544</v>
      </c>
      <c r="U37" s="5">
        <f t="shared" si="6"/>
        <v>18.791946308724832</v>
      </c>
      <c r="V37" s="5">
        <f t="shared" si="7"/>
        <v>11.409395973154362</v>
      </c>
      <c r="W37" s="5">
        <f t="shared" si="8"/>
        <v>20.134228187919462</v>
      </c>
      <c r="X37" s="5">
        <f t="shared" si="9"/>
        <v>15.436241610738255</v>
      </c>
      <c r="Y37" s="5">
        <f t="shared" si="10"/>
        <v>97.883884970157354</v>
      </c>
      <c r="Z37" s="5">
        <f t="shared" si="11"/>
        <v>2.1161150298426477</v>
      </c>
      <c r="AA37" s="5">
        <f t="shared" si="12"/>
        <v>5.4259359739555073</v>
      </c>
    </row>
    <row r="38" spans="1:27" x14ac:dyDescent="0.25">
      <c r="A38" t="s">
        <v>61</v>
      </c>
      <c r="B38" t="s">
        <v>105</v>
      </c>
      <c r="C38" s="7">
        <v>553</v>
      </c>
      <c r="D38" s="7">
        <v>491.11900532859698</v>
      </c>
      <c r="E38" s="7">
        <v>0</v>
      </c>
      <c r="F38" s="7">
        <v>9.8223801065719396</v>
      </c>
      <c r="G38" s="7">
        <v>98.2238010657194</v>
      </c>
      <c r="H38" s="7">
        <v>98.2238010657194</v>
      </c>
      <c r="I38" s="7">
        <v>34.378330373001802</v>
      </c>
      <c r="J38" s="7">
        <v>29.467140319715799</v>
      </c>
      <c r="K38" s="7">
        <v>152.24689165186501</v>
      </c>
      <c r="L38" s="7">
        <v>68.756660746003604</v>
      </c>
      <c r="M38" s="7">
        <v>546.12433392540004</v>
      </c>
      <c r="N38" s="7">
        <v>6.8756660746003604</v>
      </c>
      <c r="O38" s="7">
        <v>17.6802841918295</v>
      </c>
      <c r="P38" s="5">
        <f t="shared" si="1"/>
        <v>11.190053285967997</v>
      </c>
      <c r="Q38" s="5">
        <f t="shared" si="2"/>
        <v>0</v>
      </c>
      <c r="R38" s="5">
        <f t="shared" si="3"/>
        <v>2</v>
      </c>
      <c r="S38" s="5">
        <f t="shared" si="4"/>
        <v>20</v>
      </c>
      <c r="T38" s="5">
        <f t="shared" si="5"/>
        <v>20</v>
      </c>
      <c r="U38" s="5">
        <f t="shared" si="6"/>
        <v>7.0000000000000018</v>
      </c>
      <c r="V38" s="5">
        <f t="shared" si="7"/>
        <v>5.9999999999999964</v>
      </c>
      <c r="W38" s="5">
        <f t="shared" si="8"/>
        <v>30.999999999999989</v>
      </c>
      <c r="X38" s="5">
        <f t="shared" si="9"/>
        <v>14.000000000000004</v>
      </c>
      <c r="Y38" s="5">
        <f t="shared" si="10"/>
        <v>98.756660746003618</v>
      </c>
      <c r="Z38" s="5">
        <f t="shared" si="11"/>
        <v>1.2433392539964485</v>
      </c>
      <c r="AA38" s="5">
        <f t="shared" si="12"/>
        <v>3.1971580817051537</v>
      </c>
    </row>
    <row r="39" spans="1:27" x14ac:dyDescent="0.25">
      <c r="A39" t="s">
        <v>62</v>
      </c>
      <c r="B39" t="s">
        <v>106</v>
      </c>
      <c r="C39" s="7">
        <v>1389</v>
      </c>
      <c r="D39" s="7">
        <v>1173.49892768931</v>
      </c>
      <c r="E39" s="7">
        <v>0</v>
      </c>
      <c r="F39" s="7">
        <v>33.728576492349902</v>
      </c>
      <c r="G39" s="7">
        <v>158.80456794783899</v>
      </c>
      <c r="H39" s="7">
        <v>244.42289823839599</v>
      </c>
      <c r="I39" s="7">
        <v>152.57756608476799</v>
      </c>
      <c r="J39" s="7">
        <v>68.824167581473901</v>
      </c>
      <c r="K39" s="7">
        <v>345.70196702462601</v>
      </c>
      <c r="L39" s="7">
        <v>169.43918431985901</v>
      </c>
      <c r="M39" s="7">
        <v>1374.9762058996801</v>
      </c>
      <c r="N39" s="7">
        <v>14.023794100322201</v>
      </c>
      <c r="O39" s="7">
        <v>47.902091078918801</v>
      </c>
      <c r="P39" s="5">
        <f t="shared" si="1"/>
        <v>15.51483601948812</v>
      </c>
      <c r="Q39" s="5">
        <f t="shared" si="2"/>
        <v>0</v>
      </c>
      <c r="R39" s="5">
        <f t="shared" si="3"/>
        <v>2.8741889486651258</v>
      </c>
      <c r="S39" s="5">
        <f t="shared" si="4"/>
        <v>13.532570350152321</v>
      </c>
      <c r="T39" s="5">
        <f t="shared" si="5"/>
        <v>20.828557442287519</v>
      </c>
      <c r="U39" s="5">
        <f t="shared" si="6"/>
        <v>13.001934853507057</v>
      </c>
      <c r="V39" s="5">
        <f t="shared" si="7"/>
        <v>5.8648683827085231</v>
      </c>
      <c r="W39" s="5">
        <f t="shared" si="8"/>
        <v>29.459078220491776</v>
      </c>
      <c r="X39" s="5">
        <f t="shared" si="9"/>
        <v>14.438801802187834</v>
      </c>
      <c r="Y39" s="5">
        <f t="shared" si="10"/>
        <v>98.990367595369335</v>
      </c>
      <c r="Z39" s="5">
        <f t="shared" si="11"/>
        <v>1.009632404630828</v>
      </c>
      <c r="AA39" s="5">
        <f t="shared" si="12"/>
        <v>3.4486746637090566</v>
      </c>
    </row>
    <row r="40" spans="1:27" x14ac:dyDescent="0.25">
      <c r="A40" t="s">
        <v>63</v>
      </c>
      <c r="B40" t="s">
        <v>107</v>
      </c>
      <c r="C40" s="7">
        <v>2670</v>
      </c>
      <c r="D40" s="7">
        <v>2325.1447055768499</v>
      </c>
      <c r="E40" s="7">
        <v>0</v>
      </c>
      <c r="F40" s="7">
        <v>85.460537226293994</v>
      </c>
      <c r="G40" s="7">
        <v>404.76161377740999</v>
      </c>
      <c r="H40" s="7">
        <v>379.79761095709199</v>
      </c>
      <c r="I40" s="7">
        <v>300.47696380505101</v>
      </c>
      <c r="J40" s="7">
        <v>259.593873765588</v>
      </c>
      <c r="K40" s="7">
        <v>565.38651356783498</v>
      </c>
      <c r="L40" s="7">
        <v>329.66759247758398</v>
      </c>
      <c r="M40" s="7">
        <v>2606.8830368795102</v>
      </c>
      <c r="N40" s="7">
        <v>63.116963120485799</v>
      </c>
      <c r="O40" s="7">
        <v>123.85334635727899</v>
      </c>
      <c r="P40" s="5">
        <f t="shared" si="1"/>
        <v>12.915928630080527</v>
      </c>
      <c r="Q40" s="5">
        <f t="shared" si="2"/>
        <v>0</v>
      </c>
      <c r="R40" s="5">
        <f t="shared" si="3"/>
        <v>3.6754932723678335</v>
      </c>
      <c r="S40" s="5">
        <f t="shared" si="4"/>
        <v>17.40801821093504</v>
      </c>
      <c r="T40" s="5">
        <f t="shared" si="5"/>
        <v>16.334364482612589</v>
      </c>
      <c r="U40" s="5">
        <f t="shared" si="6"/>
        <v>12.922936068639437</v>
      </c>
      <c r="V40" s="5">
        <f t="shared" si="7"/>
        <v>11.164633028772496</v>
      </c>
      <c r="W40" s="5">
        <f t="shared" si="8"/>
        <v>24.316186094214171</v>
      </c>
      <c r="X40" s="5">
        <f t="shared" si="9"/>
        <v>14.178368842458605</v>
      </c>
      <c r="Y40" s="5">
        <f t="shared" si="10"/>
        <v>97.636068796985398</v>
      </c>
      <c r="Z40" s="5">
        <f t="shared" si="11"/>
        <v>2.3639312030144493</v>
      </c>
      <c r="AA40" s="5">
        <f t="shared" si="12"/>
        <v>4.638702110759513</v>
      </c>
    </row>
    <row r="41" spans="1:27" x14ac:dyDescent="0.25">
      <c r="A41" t="s">
        <v>64</v>
      </c>
      <c r="B41" t="s">
        <v>108</v>
      </c>
      <c r="C41" s="7">
        <v>868.00000000000296</v>
      </c>
      <c r="D41" s="7">
        <v>744.38647449471898</v>
      </c>
      <c r="E41" s="7">
        <v>0</v>
      </c>
      <c r="F41" s="7">
        <v>20.4285306753731</v>
      </c>
      <c r="G41" s="7">
        <v>127.678316721082</v>
      </c>
      <c r="H41" s="7">
        <v>86.821255370335805</v>
      </c>
      <c r="I41" s="7">
        <v>91.928388039178998</v>
      </c>
      <c r="J41" s="7">
        <v>51.071326688432798</v>
      </c>
      <c r="K41" s="7">
        <v>244.20119673717701</v>
      </c>
      <c r="L41" s="7">
        <v>122.257460263139</v>
      </c>
      <c r="M41" s="7">
        <v>851.699005298251</v>
      </c>
      <c r="N41" s="7">
        <v>16.3009947017519</v>
      </c>
      <c r="O41" s="7">
        <v>56.136629518729599</v>
      </c>
      <c r="P41" s="5">
        <f t="shared" si="1"/>
        <v>14.241189574341423</v>
      </c>
      <c r="Q41" s="5">
        <f t="shared" si="2"/>
        <v>0</v>
      </c>
      <c r="R41" s="5">
        <f t="shared" si="3"/>
        <v>2.7443446885893183</v>
      </c>
      <c r="S41" s="5">
        <f t="shared" si="4"/>
        <v>17.152154303683258</v>
      </c>
      <c r="T41" s="5">
        <f t="shared" si="5"/>
        <v>11.66346492650462</v>
      </c>
      <c r="U41" s="5">
        <f t="shared" si="6"/>
        <v>12.349551098651938</v>
      </c>
      <c r="V41" s="5">
        <f t="shared" si="7"/>
        <v>6.8608617214733023</v>
      </c>
      <c r="W41" s="5">
        <f t="shared" si="8"/>
        <v>32.805700412939125</v>
      </c>
      <c r="X41" s="5">
        <f t="shared" si="9"/>
        <v>16.423922848158405</v>
      </c>
      <c r="Y41" s="5">
        <f t="shared" si="10"/>
        <v>98.122005218692181</v>
      </c>
      <c r="Z41" s="5">
        <f t="shared" si="11"/>
        <v>1.8779947813078162</v>
      </c>
      <c r="AA41" s="5">
        <f t="shared" si="12"/>
        <v>6.4673536311900248</v>
      </c>
    </row>
    <row r="42" spans="1:27" x14ac:dyDescent="0.25">
      <c r="A42" t="s">
        <v>65</v>
      </c>
      <c r="B42" t="s">
        <v>109</v>
      </c>
      <c r="C42" s="7">
        <v>389.99999999999898</v>
      </c>
      <c r="D42" s="7">
        <v>289.71428571428601</v>
      </c>
      <c r="E42" s="7">
        <v>5.5714285714285703</v>
      </c>
      <c r="F42" s="7">
        <v>5.5714285714285703</v>
      </c>
      <c r="G42" s="7">
        <v>66.857142857142804</v>
      </c>
      <c r="H42" s="7">
        <v>39</v>
      </c>
      <c r="I42" s="7">
        <v>50.142857142857103</v>
      </c>
      <c r="J42" s="7">
        <v>5.5714285714285703</v>
      </c>
      <c r="K42" s="7">
        <v>94.714285714285694</v>
      </c>
      <c r="L42" s="7">
        <v>22.285714285714299</v>
      </c>
      <c r="M42" s="7">
        <v>387.77142857142701</v>
      </c>
      <c r="N42" s="7">
        <v>2.2285714285714202</v>
      </c>
      <c r="O42" s="7">
        <v>4.4571428571428404</v>
      </c>
      <c r="P42" s="5">
        <f t="shared" si="1"/>
        <v>25.714285714285445</v>
      </c>
      <c r="Q42" s="5">
        <f t="shared" si="2"/>
        <v>1.9230769230769207</v>
      </c>
      <c r="R42" s="5">
        <f t="shared" si="3"/>
        <v>1.9230769230769207</v>
      </c>
      <c r="S42" s="5">
        <f t="shared" si="4"/>
        <v>23.076923076923038</v>
      </c>
      <c r="T42" s="5">
        <f t="shared" si="5"/>
        <v>13.461538461538447</v>
      </c>
      <c r="U42" s="5">
        <f t="shared" si="6"/>
        <v>17.307692307692278</v>
      </c>
      <c r="V42" s="5">
        <f t="shared" si="7"/>
        <v>1.9230769230769207</v>
      </c>
      <c r="W42" s="5">
        <f t="shared" si="8"/>
        <v>32.692307692307651</v>
      </c>
      <c r="X42" s="5">
        <f t="shared" si="9"/>
        <v>7.692307692307689</v>
      </c>
      <c r="Y42" s="5">
        <f t="shared" si="10"/>
        <v>99.428571428571288</v>
      </c>
      <c r="Z42" s="5">
        <f t="shared" si="11"/>
        <v>0.57142857142857084</v>
      </c>
      <c r="AA42" s="5">
        <f t="shared" si="12"/>
        <v>1.1428571428571417</v>
      </c>
    </row>
    <row r="43" spans="1:27" x14ac:dyDescent="0.25">
      <c r="A43" t="s">
        <v>66</v>
      </c>
      <c r="B43" t="s">
        <v>110</v>
      </c>
      <c r="C43" s="7">
        <v>802.99999999999898</v>
      </c>
      <c r="D43" s="7">
        <v>671.53162398054803</v>
      </c>
      <c r="E43" s="7">
        <v>0</v>
      </c>
      <c r="F43" s="7">
        <v>29.349139873915199</v>
      </c>
      <c r="G43" s="7">
        <v>107.766776042784</v>
      </c>
      <c r="H43" s="7">
        <v>152.36472834433101</v>
      </c>
      <c r="I43" s="7">
        <v>34.461913386893102</v>
      </c>
      <c r="J43" s="7">
        <v>14.8321203224758</v>
      </c>
      <c r="K43" s="7">
        <v>221.172683240834</v>
      </c>
      <c r="L43" s="7">
        <v>111.584262769315</v>
      </c>
      <c r="M43" s="7">
        <v>789.27778046061701</v>
      </c>
      <c r="N43" s="7">
        <v>13.7222195393813</v>
      </c>
      <c r="O43" s="7">
        <v>31.331703960905699</v>
      </c>
      <c r="P43" s="5">
        <f t="shared" si="1"/>
        <v>16.372151434551817</v>
      </c>
      <c r="Q43" s="5">
        <f t="shared" si="2"/>
        <v>0</v>
      </c>
      <c r="R43" s="5">
        <f t="shared" si="3"/>
        <v>4.3704776999102783</v>
      </c>
      <c r="S43" s="5">
        <f t="shared" si="4"/>
        <v>16.047907826587423</v>
      </c>
      <c r="T43" s="5">
        <f t="shared" si="5"/>
        <v>22.689136729135559</v>
      </c>
      <c r="U43" s="5">
        <f t="shared" si="6"/>
        <v>5.1318377506360511</v>
      </c>
      <c r="V43" s="5">
        <f t="shared" si="7"/>
        <v>2.208700200082526</v>
      </c>
      <c r="W43" s="5">
        <f t="shared" si="8"/>
        <v>32.93555736509002</v>
      </c>
      <c r="X43" s="5">
        <f t="shared" si="9"/>
        <v>16.616382428558154</v>
      </c>
      <c r="Y43" s="5">
        <f t="shared" si="10"/>
        <v>98.291130817013453</v>
      </c>
      <c r="Z43" s="5">
        <f t="shared" si="11"/>
        <v>1.7088691829864653</v>
      </c>
      <c r="AA43" s="5">
        <f t="shared" si="12"/>
        <v>3.9018311283817857</v>
      </c>
    </row>
    <row r="44" spans="1:27" x14ac:dyDescent="0.25">
      <c r="A44" t="s">
        <v>67</v>
      </c>
      <c r="B44" t="s">
        <v>111</v>
      </c>
      <c r="C44" s="7">
        <v>618</v>
      </c>
      <c r="D44" s="7">
        <v>482.43693738177598</v>
      </c>
      <c r="E44" s="7">
        <v>5.0096656326085798</v>
      </c>
      <c r="F44" s="7">
        <v>9.8811718725405999</v>
      </c>
      <c r="G44" s="7">
        <v>24.8900961993753</v>
      </c>
      <c r="H44" s="7">
        <v>104.56942353685599</v>
      </c>
      <c r="I44" s="7">
        <v>114.154596832214</v>
      </c>
      <c r="J44" s="7">
        <v>79.442998133632898</v>
      </c>
      <c r="K44" s="7">
        <v>94.925755167830403</v>
      </c>
      <c r="L44" s="7">
        <v>49.563230006718001</v>
      </c>
      <c r="M44" s="7">
        <v>607.04201274448099</v>
      </c>
      <c r="N44" s="7">
        <v>10.9579872555189</v>
      </c>
      <c r="O44" s="7">
        <v>15.916231443293199</v>
      </c>
      <c r="P44" s="5">
        <f t="shared" si="1"/>
        <v>21.935770650198062</v>
      </c>
      <c r="Q44" s="5">
        <f t="shared" si="2"/>
        <v>1.0384083896636187</v>
      </c>
      <c r="R44" s="5">
        <f t="shared" si="3"/>
        <v>2.0481789653517235</v>
      </c>
      <c r="S44" s="5">
        <f t="shared" si="4"/>
        <v>5.1592434722050617</v>
      </c>
      <c r="T44" s="5">
        <f t="shared" si="5"/>
        <v>21.675252335437385</v>
      </c>
      <c r="U44" s="5">
        <f t="shared" si="6"/>
        <v>23.662076426349145</v>
      </c>
      <c r="V44" s="5">
        <f t="shared" si="7"/>
        <v>16.467022314828636</v>
      </c>
      <c r="W44" s="5">
        <f t="shared" si="8"/>
        <v>19.67630332847234</v>
      </c>
      <c r="X44" s="5">
        <f t="shared" si="9"/>
        <v>10.273514767692049</v>
      </c>
      <c r="Y44" s="5">
        <f t="shared" si="10"/>
        <v>98.226862903637695</v>
      </c>
      <c r="Z44" s="5">
        <f t="shared" si="11"/>
        <v>1.7731370963622812</v>
      </c>
      <c r="AA44" s="5">
        <f t="shared" si="12"/>
        <v>2.5754419811154046</v>
      </c>
    </row>
    <row r="45" spans="1:27" x14ac:dyDescent="0.25">
      <c r="A45" t="s">
        <v>68</v>
      </c>
      <c r="B45" t="s">
        <v>112</v>
      </c>
      <c r="C45" s="7">
        <v>14103</v>
      </c>
      <c r="D45" s="7">
        <v>11206.9884294232</v>
      </c>
      <c r="E45" s="7">
        <v>8.2397779394794401</v>
      </c>
      <c r="F45" s="7">
        <v>300.80804154812</v>
      </c>
      <c r="G45" s="7">
        <v>456.99696257392498</v>
      </c>
      <c r="H45" s="7">
        <v>1190.3997967985599</v>
      </c>
      <c r="I45" s="7">
        <v>2004.9794292051799</v>
      </c>
      <c r="J45" s="7">
        <v>2010.32160233223</v>
      </c>
      <c r="K45" s="7">
        <v>2420.4890656317202</v>
      </c>
      <c r="L45" s="7">
        <v>2814.7537533939699</v>
      </c>
      <c r="M45" s="7">
        <v>12095.4395617066</v>
      </c>
      <c r="N45" s="7">
        <v>2007.5604382934</v>
      </c>
      <c r="O45" s="7">
        <v>2836.4963856631198</v>
      </c>
      <c r="P45" s="5">
        <f t="shared" si="1"/>
        <v>20.534720063651708</v>
      </c>
      <c r="Q45" s="5">
        <f t="shared" si="2"/>
        <v>7.3523569613460585E-2</v>
      </c>
      <c r="R45" s="5">
        <f t="shared" si="3"/>
        <v>2.68411128861674</v>
      </c>
      <c r="S45" s="5">
        <f t="shared" si="4"/>
        <v>4.0777856196773614</v>
      </c>
      <c r="T45" s="5">
        <f t="shared" si="5"/>
        <v>10.621941873993951</v>
      </c>
      <c r="U45" s="5">
        <f t="shared" si="6"/>
        <v>17.890439004480815</v>
      </c>
      <c r="V45" s="5">
        <f t="shared" si="7"/>
        <v>17.938107235430572</v>
      </c>
      <c r="W45" s="5">
        <f t="shared" si="8"/>
        <v>21.598033056560382</v>
      </c>
      <c r="X45" s="5">
        <f t="shared" si="9"/>
        <v>25.116058351626581</v>
      </c>
      <c r="Y45" s="5">
        <f t="shared" si="10"/>
        <v>85.765011428111748</v>
      </c>
      <c r="Z45" s="5">
        <f t="shared" si="11"/>
        <v>14.234988571888252</v>
      </c>
      <c r="AA45" s="5">
        <f t="shared" si="12"/>
        <v>20.112716341651563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2020-04-11T08:21:43Z</dcterms:created>
  <dcterms:modified xsi:type="dcterms:W3CDTF">2020-04-11T08:24:32Z</dcterms:modified>
</cp:coreProperties>
</file>