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Nancy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<sst xmlns="http://schemas.openxmlformats.org/spreadsheetml/2006/main" count="67" uniqueCount="67">
  <si>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</si>
  <si>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</si>
  <si>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</si>
  <si>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</si>
  <si>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</si>
  <si>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</si>
  <si>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</si>
  <si>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</si>
  <si>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</si>
  <si>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</si>
  <si>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</si>
  <si>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</si>
  <si>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</si>
  <si>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</si>
  <si>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</si>
  <si>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</si>
  <si>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</si>
  <si>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</si>
  <si>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</si>
  <si>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</si>
  <si>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</si>
  <si>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</si>
  <si>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</si>
  <si>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</si>
  <si>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</si>
  <si>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54025</t>
  </si>
  <si>
    <t>54165</t>
  </si>
  <si>
    <t>54184</t>
  </si>
  <si>
    <t>54197</t>
  </si>
  <si>
    <t>54257</t>
  </si>
  <si>
    <t>54265</t>
  </si>
  <si>
    <t>54274</t>
  </si>
  <si>
    <t>54300</t>
  </si>
  <si>
    <t>54304</t>
  </si>
  <si>
    <t>54328</t>
  </si>
  <si>
    <t>54339</t>
  </si>
  <si>
    <t>54357</t>
  </si>
  <si>
    <t>54395</t>
  </si>
  <si>
    <t>54439</t>
  </si>
  <si>
    <t>54482</t>
  </si>
  <si>
    <t>54495</t>
  </si>
  <si>
    <t>54498</t>
  </si>
  <si>
    <t>54526</t>
  </si>
  <si>
    <t>54547</t>
  </si>
  <si>
    <t>54578</t>
  </si>
  <si>
    <t>Art-sur-Meurthe</t>
  </si>
  <si>
    <t>Dommartemont</t>
  </si>
  <si>
    <t>Essey-lès-Nancy</t>
  </si>
  <si>
    <t>Fléville-devant-Nancy</t>
  </si>
  <si>
    <t>Heillecourt</t>
  </si>
  <si>
    <t>Houdemont</t>
  </si>
  <si>
    <t>Jarville-la-Malgrange</t>
  </si>
  <si>
    <t>Laneuveville-devant-Nancy</t>
  </si>
  <si>
    <t>Laxou</t>
  </si>
  <si>
    <t>Ludres</t>
  </si>
  <si>
    <t>Malzéville</t>
  </si>
  <si>
    <t>Maxéville</t>
  </si>
  <si>
    <t>Nancy</t>
  </si>
  <si>
    <t>Pulnoy</t>
  </si>
  <si>
    <t>Saint-Max</t>
  </si>
  <si>
    <t>Saulxures-lès-Nancy</t>
  </si>
  <si>
    <t>Seichamps</t>
  </si>
  <si>
    <t>Tomblaine</t>
  </si>
  <si>
    <t>Vandoeuvre-lès-Nancy</t>
  </si>
  <si>
    <t>Villers-lès-Nancy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</si>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</sst>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tabSelected="1" workbookViewId="0"/>
  </sheetViews>
  <sheetFormatPr baseColWidth="10" defaultColWidth="14.7109375" defaultRowHeight="15" x14ac:dyDescent="0.25"/>
  <cols>
    <col min="2" max="2" width="25.5703125" bestFit="1" customWidth="1"/>
    <col min="3" max="15" width="14.7109375" style="7"/>
    <col min="16" max="27" width="14.7109375" style="5"/>
  </cols>
  <sheetData>
    <row r="1" spans="1:27" s="4" customFormat="1" ht="75" x14ac:dyDescent="0.25">
      <c r="A1" s="1" t="s">
        <v>65</v>
      </c>
      <c r="B1" s="2" t="s">
        <v>24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66</v>
      </c>
      <c r="M1" s="6" t="s">
        <v>9</v>
      </c>
      <c r="N1" s="6" t="s">
        <v>10</v>
      </c>
      <c r="O1" s="6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45</v>
      </c>
      <c r="C2" s="7">
        <v>1403</v>
      </c>
      <c r="D2" s="7">
        <v>1196.1285828345101</v>
      </c>
      <c r="E2" s="7">
        <v>22.0150714759552</v>
      </c>
      <c r="F2" s="7">
        <v>39.6271286567194</v>
      </c>
      <c r="G2" s="7">
        <v>92.463300199011996</v>
      </c>
      <c r="H2" s="7">
        <v>214.31432390535099</v>
      </c>
      <c r="I2" s="7">
        <v>223.36874142002799</v>
      </c>
      <c r="J2" s="7">
        <v>144.37818224135</v>
      </c>
      <c r="K2" s="7">
        <v>268.58387200665402</v>
      </c>
      <c r="L2" s="7">
        <v>191.377962929441</v>
      </c>
      <c r="M2" s="7">
        <v>1373.0595027927</v>
      </c>
      <c r="N2" s="7">
        <v>29.940497207299099</v>
      </c>
      <c r="O2" s="7">
        <v>52.447078818679202</v>
      </c>
      <c r="P2" s="5">
        <f>(C2-D2)/C2*100</f>
        <v>14.744933511439051</v>
      </c>
      <c r="Q2" s="5">
        <f>E2/$D2*100</f>
        <v>1.8405271633744651</v>
      </c>
      <c r="R2" s="5">
        <f t="shared" ref="R2:X2" si="0">F2/$D2*100</f>
        <v>3.3129488940740406</v>
      </c>
      <c r="S2" s="5">
        <f t="shared" si="0"/>
        <v>7.7302140861727668</v>
      </c>
      <c r="T2" s="5">
        <f t="shared" si="0"/>
        <v>17.917331546202366</v>
      </c>
      <c r="U2" s="5">
        <f t="shared" si="0"/>
        <v>18.67430848368349</v>
      </c>
      <c r="V2" s="5">
        <f t="shared" si="0"/>
        <v>12.070456664384</v>
      </c>
      <c r="W2" s="5">
        <f t="shared" si="0"/>
        <v>22.454431393168527</v>
      </c>
      <c r="X2" s="5">
        <f t="shared" si="0"/>
        <v>15.999781768940391</v>
      </c>
      <c r="Y2" s="5">
        <f>M2/C2*100</f>
        <v>97.865965986650025</v>
      </c>
      <c r="Z2" s="5">
        <f>N2/C2*100</f>
        <v>2.1340340133499005</v>
      </c>
      <c r="AA2" s="5">
        <f>O2/C2*100</f>
        <v>3.7382094667625947</v>
      </c>
    </row>
    <row r="3" spans="1:27" x14ac:dyDescent="0.25">
      <c r="A3" t="s">
        <v>26</v>
      </c>
      <c r="B3" t="s">
        <v>46</v>
      </c>
      <c r="C3" s="7">
        <v>594</v>
      </c>
      <c r="D3" s="7">
        <v>510</v>
      </c>
      <c r="E3" s="7">
        <v>0</v>
      </c>
      <c r="F3" s="7">
        <v>70</v>
      </c>
      <c r="G3" s="7">
        <v>85</v>
      </c>
      <c r="H3" s="7">
        <v>40</v>
      </c>
      <c r="I3" s="7">
        <v>40</v>
      </c>
      <c r="J3" s="7">
        <v>20</v>
      </c>
      <c r="K3" s="7">
        <v>180</v>
      </c>
      <c r="L3" s="7">
        <v>75</v>
      </c>
      <c r="M3" s="7">
        <v>587</v>
      </c>
      <c r="N3" s="7">
        <v>7</v>
      </c>
      <c r="O3" s="7">
        <v>20</v>
      </c>
      <c r="P3" s="5">
        <f t="shared" ref="P3:P21" si="1">(C3-D3)/C3*100</f>
        <v>14.14141414141414</v>
      </c>
      <c r="Q3" s="5">
        <f t="shared" ref="Q3:Q21" si="2">E3/$D3*100</f>
        <v>0</v>
      </c>
      <c r="R3" s="5">
        <f t="shared" ref="R3:R21" si="3">F3/$D3*100</f>
        <v>13.725490196078432</v>
      </c>
      <c r="S3" s="5">
        <f t="shared" ref="S3:S21" si="4">G3/$D3*100</f>
        <v>16.666666666666664</v>
      </c>
      <c r="T3" s="5">
        <f t="shared" ref="T3:T21" si="5">H3/$D3*100</f>
        <v>7.8431372549019605</v>
      </c>
      <c r="U3" s="5">
        <f t="shared" ref="U3:U21" si="6">I3/$D3*100</f>
        <v>7.8431372549019605</v>
      </c>
      <c r="V3" s="5">
        <f t="shared" ref="V3:V21" si="7">J3/$D3*100</f>
        <v>3.9215686274509802</v>
      </c>
      <c r="W3" s="5">
        <f t="shared" ref="W3:W21" si="8">K3/$D3*100</f>
        <v>35.294117647058826</v>
      </c>
      <c r="X3" s="5">
        <f t="shared" ref="X3:X21" si="9">L3/$D3*100</f>
        <v>14.705882352941178</v>
      </c>
      <c r="Y3" s="5">
        <f t="shared" ref="Y3:Y21" si="10">M3/C3*100</f>
        <v>98.821548821548816</v>
      </c>
      <c r="Z3" s="5">
        <f t="shared" ref="Z3:Z21" si="11">N3/C3*100</f>
        <v>1.1784511784511784</v>
      </c>
      <c r="AA3" s="5">
        <f t="shared" ref="AA3:AA21" si="12">O3/C3*100</f>
        <v>3.3670033670033668</v>
      </c>
    </row>
    <row r="4" spans="1:27" x14ac:dyDescent="0.25">
      <c r="A4" t="s">
        <v>27</v>
      </c>
      <c r="B4" t="s">
        <v>47</v>
      </c>
      <c r="C4" s="7">
        <v>8704.00000000002</v>
      </c>
      <c r="D4" s="7">
        <v>7279.5101509122496</v>
      </c>
      <c r="E4" s="7">
        <v>4.9903859900256604</v>
      </c>
      <c r="F4" s="7">
        <v>249.60017820248399</v>
      </c>
      <c r="G4" s="7">
        <v>654.38644783324901</v>
      </c>
      <c r="H4" s="7">
        <v>1165.48577833748</v>
      </c>
      <c r="I4" s="7">
        <v>1289.51053137179</v>
      </c>
      <c r="J4" s="7">
        <v>669.73043498137497</v>
      </c>
      <c r="K4" s="7">
        <v>2139.1848003095702</v>
      </c>
      <c r="L4" s="7">
        <v>1106.6215938862699</v>
      </c>
      <c r="M4" s="7">
        <v>8218.4465932766798</v>
      </c>
      <c r="N4" s="7">
        <v>485.55340672333801</v>
      </c>
      <c r="O4" s="7">
        <v>736.855640174629</v>
      </c>
      <c r="P4" s="5">
        <f t="shared" si="1"/>
        <v>16.365921979409091</v>
      </c>
      <c r="Q4" s="5">
        <f t="shared" si="2"/>
        <v>6.8553870886494714E-2</v>
      </c>
      <c r="R4" s="5">
        <f t="shared" si="3"/>
        <v>3.4288045902539843</v>
      </c>
      <c r="S4" s="5">
        <f t="shared" si="4"/>
        <v>8.9894297042946345</v>
      </c>
      <c r="T4" s="5">
        <f t="shared" si="5"/>
        <v>16.010497329843332</v>
      </c>
      <c r="U4" s="5">
        <f t="shared" si="6"/>
        <v>17.714248687601483</v>
      </c>
      <c r="V4" s="5">
        <f t="shared" si="7"/>
        <v>9.2002129414909337</v>
      </c>
      <c r="W4" s="5">
        <f t="shared" si="8"/>
        <v>29.386383918174673</v>
      </c>
      <c r="X4" s="5">
        <f t="shared" si="9"/>
        <v>15.201868957454382</v>
      </c>
      <c r="Y4" s="5">
        <f t="shared" si="10"/>
        <v>94.421491191138102</v>
      </c>
      <c r="Z4" s="5">
        <f t="shared" si="11"/>
        <v>5.5785088088618675</v>
      </c>
      <c r="AA4" s="5">
        <f t="shared" si="12"/>
        <v>8.465712777741583</v>
      </c>
    </row>
    <row r="5" spans="1:27" x14ac:dyDescent="0.25">
      <c r="A5" t="s">
        <v>28</v>
      </c>
      <c r="B5" t="s">
        <v>48</v>
      </c>
      <c r="C5" s="7">
        <v>2288.00000000001</v>
      </c>
      <c r="D5" s="7">
        <v>1983.3422698838301</v>
      </c>
      <c r="E5" s="7">
        <v>0</v>
      </c>
      <c r="F5" s="7">
        <v>92.010723860589806</v>
      </c>
      <c r="G5" s="7">
        <v>214.691689008043</v>
      </c>
      <c r="H5" s="7">
        <v>270.92046470062598</v>
      </c>
      <c r="I5" s="7">
        <v>158.46291331546001</v>
      </c>
      <c r="J5" s="7">
        <v>81.7873100983021</v>
      </c>
      <c r="K5" s="7">
        <v>930.33065236818595</v>
      </c>
      <c r="L5" s="7">
        <v>235.13851653261801</v>
      </c>
      <c r="M5" s="7">
        <v>2273.6872207328101</v>
      </c>
      <c r="N5" s="7">
        <v>14.312779267202901</v>
      </c>
      <c r="O5" s="7">
        <v>59.295799821269199</v>
      </c>
      <c r="P5" s="5">
        <f t="shared" si="1"/>
        <v>13.315460232350462</v>
      </c>
      <c r="Q5" s="5">
        <f t="shared" si="2"/>
        <v>0</v>
      </c>
      <c r="R5" s="5">
        <f t="shared" si="3"/>
        <v>4.6391752577319467</v>
      </c>
      <c r="S5" s="5">
        <f t="shared" si="4"/>
        <v>10.824742268041215</v>
      </c>
      <c r="T5" s="5">
        <f t="shared" si="5"/>
        <v>13.659793814432975</v>
      </c>
      <c r="U5" s="5">
        <f t="shared" si="6"/>
        <v>7.9896907216494517</v>
      </c>
      <c r="V5" s="5">
        <f t="shared" si="7"/>
        <v>4.1237113402061771</v>
      </c>
      <c r="W5" s="5">
        <f t="shared" si="8"/>
        <v>46.907216494845237</v>
      </c>
      <c r="X5" s="5">
        <f t="shared" si="9"/>
        <v>11.855670103092733</v>
      </c>
      <c r="Y5" s="5">
        <f t="shared" si="10"/>
        <v>99.374441465594415</v>
      </c>
      <c r="Z5" s="5">
        <f t="shared" si="11"/>
        <v>0.62555853440571851</v>
      </c>
      <c r="AA5" s="5">
        <f t="shared" si="12"/>
        <v>2.5915996425379779</v>
      </c>
    </row>
    <row r="6" spans="1:27" x14ac:dyDescent="0.25">
      <c r="A6" t="s">
        <v>29</v>
      </c>
      <c r="B6" t="s">
        <v>49</v>
      </c>
      <c r="C6" s="7">
        <v>5569.00000000001</v>
      </c>
      <c r="D6" s="7">
        <v>4690.3313649594102</v>
      </c>
      <c r="E6" s="7">
        <v>10.0763882577243</v>
      </c>
      <c r="F6" s="7">
        <v>115.878464963829</v>
      </c>
      <c r="G6" s="7">
        <v>523.97218940166294</v>
      </c>
      <c r="H6" s="7">
        <v>705.34717804069999</v>
      </c>
      <c r="I6" s="7">
        <v>639.85065436549098</v>
      </c>
      <c r="J6" s="7">
        <v>322.21705523592499</v>
      </c>
      <c r="K6" s="7">
        <v>1622.29850949361</v>
      </c>
      <c r="L6" s="7">
        <v>750.69092520045899</v>
      </c>
      <c r="M6" s="7">
        <v>5508.5416704536601</v>
      </c>
      <c r="N6" s="7">
        <v>60.458329546345801</v>
      </c>
      <c r="O6" s="7">
        <v>222.688180495707</v>
      </c>
      <c r="P6" s="5">
        <f t="shared" si="1"/>
        <v>15.777853026406863</v>
      </c>
      <c r="Q6" s="5">
        <f t="shared" si="2"/>
        <v>0.21483318498567322</v>
      </c>
      <c r="R6" s="5">
        <f t="shared" si="3"/>
        <v>2.4705816273352323</v>
      </c>
      <c r="S6" s="5">
        <f t="shared" si="4"/>
        <v>11.171325619254992</v>
      </c>
      <c r="T6" s="5">
        <f t="shared" si="5"/>
        <v>15.038322948997102</v>
      </c>
      <c r="U6" s="5">
        <f t="shared" si="6"/>
        <v>13.641907246590204</v>
      </c>
      <c r="V6" s="5">
        <f t="shared" si="7"/>
        <v>6.869814308710648</v>
      </c>
      <c r="W6" s="5">
        <f t="shared" si="8"/>
        <v>34.588142782693339</v>
      </c>
      <c r="X6" s="5">
        <f t="shared" si="9"/>
        <v>16.005072281432621</v>
      </c>
      <c r="Y6" s="5">
        <f t="shared" si="10"/>
        <v>98.914377275159808</v>
      </c>
      <c r="Z6" s="5">
        <f t="shared" si="11"/>
        <v>1.0856227248401094</v>
      </c>
      <c r="AA6" s="5">
        <f t="shared" si="12"/>
        <v>3.9987103698277355</v>
      </c>
    </row>
    <row r="7" spans="1:27" x14ac:dyDescent="0.25">
      <c r="A7" t="s">
        <v>30</v>
      </c>
      <c r="B7" t="s">
        <v>50</v>
      </c>
      <c r="C7" s="7">
        <v>2144</v>
      </c>
      <c r="D7" s="7">
        <v>1833.6089278920799</v>
      </c>
      <c r="E7" s="7">
        <v>0</v>
      </c>
      <c r="F7" s="7">
        <v>44.725036368994402</v>
      </c>
      <c r="G7" s="7">
        <v>210.96466673739499</v>
      </c>
      <c r="H7" s="7">
        <v>412.27685449571698</v>
      </c>
      <c r="I7" s="7">
        <v>225.08620025913399</v>
      </c>
      <c r="J7" s="7">
        <v>87.786897445578404</v>
      </c>
      <c r="K7" s="7">
        <v>557.02671261907994</v>
      </c>
      <c r="L7" s="7">
        <v>295.742559966187</v>
      </c>
      <c r="M7" s="7">
        <v>2094.5132612470302</v>
      </c>
      <c r="N7" s="7">
        <v>49.486738752970503</v>
      </c>
      <c r="O7" s="7">
        <v>114.378787216831</v>
      </c>
      <c r="P7" s="5">
        <f t="shared" si="1"/>
        <v>14.477195527421646</v>
      </c>
      <c r="Q7" s="5">
        <f t="shared" si="2"/>
        <v>0</v>
      </c>
      <c r="R7" s="5">
        <f t="shared" si="3"/>
        <v>2.4391807701553017</v>
      </c>
      <c r="S7" s="5">
        <f t="shared" si="4"/>
        <v>11.505434093840302</v>
      </c>
      <c r="T7" s="5">
        <f t="shared" si="5"/>
        <v>22.484448467955005</v>
      </c>
      <c r="U7" s="5">
        <f t="shared" si="6"/>
        <v>12.275583786445319</v>
      </c>
      <c r="V7" s="5">
        <f t="shared" si="7"/>
        <v>4.7876565231659498</v>
      </c>
      <c r="W7" s="5">
        <f t="shared" si="8"/>
        <v>30.378708575521546</v>
      </c>
      <c r="X7" s="5">
        <f t="shared" si="9"/>
        <v>16.128987782916894</v>
      </c>
      <c r="Y7" s="5">
        <f t="shared" si="10"/>
        <v>97.69184987159656</v>
      </c>
      <c r="Z7" s="5">
        <f t="shared" si="11"/>
        <v>2.3081501284034749</v>
      </c>
      <c r="AA7" s="5">
        <f t="shared" si="12"/>
        <v>5.3348314933223415</v>
      </c>
    </row>
    <row r="8" spans="1:27" x14ac:dyDescent="0.25">
      <c r="A8" t="s">
        <v>31</v>
      </c>
      <c r="B8" t="s">
        <v>51</v>
      </c>
      <c r="C8" s="7">
        <v>9233.00000000002</v>
      </c>
      <c r="D8" s="7">
        <v>7741.4368594110401</v>
      </c>
      <c r="E8" s="7">
        <v>15.103506033642701</v>
      </c>
      <c r="F8" s="7">
        <v>99.2626683070837</v>
      </c>
      <c r="G8" s="7">
        <v>393.27308757158403</v>
      </c>
      <c r="H8" s="7">
        <v>1083.35268031234</v>
      </c>
      <c r="I8" s="7">
        <v>1455.08349408599</v>
      </c>
      <c r="J8" s="7">
        <v>1031.44951177392</v>
      </c>
      <c r="K8" s="7">
        <v>2185.2261782481401</v>
      </c>
      <c r="L8" s="7">
        <v>1478.68573307834</v>
      </c>
      <c r="M8" s="7">
        <v>8452.8955510272099</v>
      </c>
      <c r="N8" s="7">
        <v>780.10444897281297</v>
      </c>
      <c r="O8" s="7">
        <v>1122.72269779577</v>
      </c>
      <c r="P8" s="5">
        <f t="shared" si="1"/>
        <v>16.15469663802639</v>
      </c>
      <c r="Q8" s="5">
        <f t="shared" si="2"/>
        <v>0.19509951844768722</v>
      </c>
      <c r="R8" s="5">
        <f t="shared" si="3"/>
        <v>1.2822253815377045</v>
      </c>
      <c r="S8" s="5">
        <f t="shared" si="4"/>
        <v>5.0801045686175605</v>
      </c>
      <c r="T8" s="5">
        <f t="shared" si="5"/>
        <v>13.994206760148661</v>
      </c>
      <c r="U8" s="5">
        <f t="shared" si="6"/>
        <v>18.796039036565766</v>
      </c>
      <c r="V8" s="5">
        <f t="shared" si="7"/>
        <v>13.323747651833093</v>
      </c>
      <c r="W8" s="5">
        <f t="shared" si="8"/>
        <v>28.227656156513426</v>
      </c>
      <c r="X8" s="5">
        <f t="shared" si="9"/>
        <v>19.100920926336109</v>
      </c>
      <c r="Y8" s="5">
        <f t="shared" si="10"/>
        <v>91.550910332797486</v>
      </c>
      <c r="Z8" s="5">
        <f t="shared" si="11"/>
        <v>8.4490896672025482</v>
      </c>
      <c r="AA8" s="5">
        <f t="shared" si="12"/>
        <v>12.159890585895891</v>
      </c>
    </row>
    <row r="9" spans="1:27" x14ac:dyDescent="0.25">
      <c r="A9" t="s">
        <v>32</v>
      </c>
      <c r="B9" t="s">
        <v>52</v>
      </c>
      <c r="C9" s="7">
        <v>6544</v>
      </c>
      <c r="D9" s="7">
        <v>5254.9670803693798</v>
      </c>
      <c r="E9" s="7">
        <v>10.008733696593501</v>
      </c>
      <c r="F9" s="7">
        <v>225.192402236757</v>
      </c>
      <c r="G9" s="7">
        <v>450.39301634670699</v>
      </c>
      <c r="H9" s="7">
        <v>735.64192669962199</v>
      </c>
      <c r="I9" s="7">
        <v>950.82559523978603</v>
      </c>
      <c r="J9" s="7">
        <v>685.59004634346104</v>
      </c>
      <c r="K9" s="7">
        <v>1266.1048126190799</v>
      </c>
      <c r="L9" s="7">
        <v>931.21054718737605</v>
      </c>
      <c r="M9" s="7">
        <v>6291.7018905396399</v>
      </c>
      <c r="N9" s="7">
        <v>252.298109460353</v>
      </c>
      <c r="O9" s="7">
        <v>446.46754317426701</v>
      </c>
      <c r="P9" s="5">
        <f t="shared" si="1"/>
        <v>19.697935813426348</v>
      </c>
      <c r="Q9" s="5">
        <f t="shared" si="2"/>
        <v>0.19046234816546123</v>
      </c>
      <c r="R9" s="5">
        <f t="shared" si="3"/>
        <v>4.2853246993305216</v>
      </c>
      <c r="S9" s="5">
        <f t="shared" si="4"/>
        <v>8.5708056674457449</v>
      </c>
      <c r="T9" s="5">
        <f t="shared" si="5"/>
        <v>13.998982590161393</v>
      </c>
      <c r="U9" s="5">
        <f t="shared" si="6"/>
        <v>18.093844941326466</v>
      </c>
      <c r="V9" s="5">
        <f t="shared" si="7"/>
        <v>13.046514580549376</v>
      </c>
      <c r="W9" s="5">
        <f t="shared" si="8"/>
        <v>24.093487042930882</v>
      </c>
      <c r="X9" s="5">
        <f t="shared" si="9"/>
        <v>17.720578130090203</v>
      </c>
      <c r="Y9" s="5">
        <f t="shared" si="10"/>
        <v>96.144588791864919</v>
      </c>
      <c r="Z9" s="5">
        <f t="shared" si="11"/>
        <v>3.8554112081349787</v>
      </c>
      <c r="AA9" s="5">
        <f t="shared" si="12"/>
        <v>6.8225480313916105</v>
      </c>
    </row>
    <row r="10" spans="1:27" x14ac:dyDescent="0.25">
      <c r="A10" t="s">
        <v>33</v>
      </c>
      <c r="B10" t="s">
        <v>53</v>
      </c>
      <c r="C10" s="7">
        <v>14321</v>
      </c>
      <c r="D10" s="7">
        <v>12122.098554821299</v>
      </c>
      <c r="E10" s="7">
        <v>0</v>
      </c>
      <c r="F10" s="7">
        <v>288.76361709015902</v>
      </c>
      <c r="G10" s="7">
        <v>1355.5419293084201</v>
      </c>
      <c r="H10" s="7">
        <v>1745.0202595984599</v>
      </c>
      <c r="I10" s="7">
        <v>1755.7512810927401</v>
      </c>
      <c r="J10" s="7">
        <v>1171.01061874535</v>
      </c>
      <c r="K10" s="7">
        <v>3217.5200177701199</v>
      </c>
      <c r="L10" s="7">
        <v>2588.4908312160701</v>
      </c>
      <c r="M10" s="7">
        <v>13162.084580336699</v>
      </c>
      <c r="N10" s="7">
        <v>1158.9154196633399</v>
      </c>
      <c r="O10" s="7">
        <v>1656.4132608592099</v>
      </c>
      <c r="P10" s="5">
        <f t="shared" si="1"/>
        <v>15.354384785829906</v>
      </c>
      <c r="Q10" s="5">
        <f t="shared" si="2"/>
        <v>0</v>
      </c>
      <c r="R10" s="5">
        <f t="shared" si="3"/>
        <v>2.3821256343053703</v>
      </c>
      <c r="S10" s="5">
        <f t="shared" si="4"/>
        <v>11.182403139011628</v>
      </c>
      <c r="T10" s="5">
        <f t="shared" si="5"/>
        <v>14.395364397564778</v>
      </c>
      <c r="U10" s="5">
        <f t="shared" si="6"/>
        <v>14.483888851030901</v>
      </c>
      <c r="V10" s="5">
        <f t="shared" si="7"/>
        <v>9.6601311517930704</v>
      </c>
      <c r="W10" s="5">
        <f t="shared" si="8"/>
        <v>26.54259906582282</v>
      </c>
      <c r="X10" s="5">
        <f t="shared" si="9"/>
        <v>21.353487760471594</v>
      </c>
      <c r="Y10" s="5">
        <f t="shared" si="10"/>
        <v>91.907580338919757</v>
      </c>
      <c r="Z10" s="5">
        <f t="shared" si="11"/>
        <v>8.0924196610805108</v>
      </c>
      <c r="AA10" s="5">
        <f t="shared" si="12"/>
        <v>11.56632400572034</v>
      </c>
    </row>
    <row r="11" spans="1:27" x14ac:dyDescent="0.25">
      <c r="A11" t="s">
        <v>34</v>
      </c>
      <c r="B11" t="s">
        <v>54</v>
      </c>
      <c r="C11" s="7">
        <v>6298.00000000001</v>
      </c>
      <c r="D11" s="7">
        <v>5383.54628207321</v>
      </c>
      <c r="E11" s="7">
        <v>0</v>
      </c>
      <c r="F11" s="7">
        <v>123.577402287087</v>
      </c>
      <c r="G11" s="7">
        <v>592.14171929229406</v>
      </c>
      <c r="H11" s="7">
        <v>906.23428343863998</v>
      </c>
      <c r="I11" s="7">
        <v>746.46441372251695</v>
      </c>
      <c r="J11" s="7">
        <v>339.83785628949101</v>
      </c>
      <c r="K11" s="7">
        <v>1848.9345735904201</v>
      </c>
      <c r="L11" s="7">
        <v>826.35603345275797</v>
      </c>
      <c r="M11" s="7">
        <v>6089.6746885135999</v>
      </c>
      <c r="N11" s="7">
        <v>208.325311486429</v>
      </c>
      <c r="O11" s="7">
        <v>343.691287127706</v>
      </c>
      <c r="P11" s="5">
        <f t="shared" si="1"/>
        <v>14.519747823543957</v>
      </c>
      <c r="Q11" s="5">
        <f t="shared" si="2"/>
        <v>0</v>
      </c>
      <c r="R11" s="5">
        <f t="shared" si="3"/>
        <v>2.2954646586505651</v>
      </c>
      <c r="S11" s="5">
        <f t="shared" si="4"/>
        <v>10.999101489367332</v>
      </c>
      <c r="T11" s="5">
        <f t="shared" si="5"/>
        <v>16.833407496770846</v>
      </c>
      <c r="U11" s="5">
        <f t="shared" si="6"/>
        <v>13.86566353498595</v>
      </c>
      <c r="V11" s="5">
        <f t="shared" si="7"/>
        <v>6.3125278112890868</v>
      </c>
      <c r="W11" s="5">
        <f t="shared" si="8"/>
        <v>34.344175320777467</v>
      </c>
      <c r="X11" s="5">
        <f t="shared" si="9"/>
        <v>15.349659688158701</v>
      </c>
      <c r="Y11" s="5">
        <f t="shared" si="10"/>
        <v>96.69219892844697</v>
      </c>
      <c r="Z11" s="5">
        <f t="shared" si="11"/>
        <v>3.307801071553329</v>
      </c>
      <c r="AA11" s="5">
        <f t="shared" si="12"/>
        <v>5.4571496844665841</v>
      </c>
    </row>
    <row r="12" spans="1:27" x14ac:dyDescent="0.25">
      <c r="A12" t="s">
        <v>35</v>
      </c>
      <c r="B12" t="s">
        <v>55</v>
      </c>
      <c r="C12" s="7">
        <v>7969</v>
      </c>
      <c r="D12" s="7">
        <v>6545</v>
      </c>
      <c r="E12" s="7">
        <v>10</v>
      </c>
      <c r="F12" s="7">
        <v>280</v>
      </c>
      <c r="G12" s="7">
        <v>720</v>
      </c>
      <c r="H12" s="7">
        <v>990</v>
      </c>
      <c r="I12" s="7">
        <v>940</v>
      </c>
      <c r="J12" s="7">
        <v>715</v>
      </c>
      <c r="K12" s="7">
        <v>1790</v>
      </c>
      <c r="L12" s="7">
        <v>1100</v>
      </c>
      <c r="M12" s="7">
        <v>7581</v>
      </c>
      <c r="N12" s="7">
        <v>388</v>
      </c>
      <c r="O12" s="7">
        <v>599</v>
      </c>
      <c r="P12" s="5">
        <f t="shared" si="1"/>
        <v>17.869243317856697</v>
      </c>
      <c r="Q12" s="5">
        <f t="shared" si="2"/>
        <v>0.15278838808250572</v>
      </c>
      <c r="R12" s="5">
        <f t="shared" si="3"/>
        <v>4.2780748663101598</v>
      </c>
      <c r="S12" s="5">
        <f t="shared" si="4"/>
        <v>11.000763941940413</v>
      </c>
      <c r="T12" s="5">
        <f t="shared" si="5"/>
        <v>15.126050420168067</v>
      </c>
      <c r="U12" s="5">
        <f t="shared" si="6"/>
        <v>14.362108479755539</v>
      </c>
      <c r="V12" s="5">
        <f t="shared" si="7"/>
        <v>10.92436974789916</v>
      </c>
      <c r="W12" s="5">
        <f t="shared" si="8"/>
        <v>27.349121466768526</v>
      </c>
      <c r="X12" s="5">
        <f t="shared" si="9"/>
        <v>16.806722689075631</v>
      </c>
      <c r="Y12" s="5">
        <f t="shared" si="10"/>
        <v>95.131133140921065</v>
      </c>
      <c r="Z12" s="5">
        <f t="shared" si="11"/>
        <v>4.8688668590789312</v>
      </c>
      <c r="AA12" s="5">
        <f t="shared" si="12"/>
        <v>7.5166269293512364</v>
      </c>
    </row>
    <row r="13" spans="1:27" x14ac:dyDescent="0.25">
      <c r="A13" t="s">
        <v>36</v>
      </c>
      <c r="B13" t="s">
        <v>56</v>
      </c>
      <c r="C13" s="7">
        <v>9888.9999999999909</v>
      </c>
      <c r="D13" s="7">
        <v>8053.6091533798199</v>
      </c>
      <c r="E13" s="7">
        <v>0</v>
      </c>
      <c r="F13" s="7">
        <v>173.15233251915399</v>
      </c>
      <c r="G13" s="7">
        <v>340.16618830584298</v>
      </c>
      <c r="H13" s="7">
        <v>914.402314190075</v>
      </c>
      <c r="I13" s="7">
        <v>1300.5224258529499</v>
      </c>
      <c r="J13" s="7">
        <v>956.15622126600294</v>
      </c>
      <c r="K13" s="7">
        <v>1601.5381895882299</v>
      </c>
      <c r="L13" s="7">
        <v>2767.67148165757</v>
      </c>
      <c r="M13" s="7">
        <v>8554.3427008243798</v>
      </c>
      <c r="N13" s="7">
        <v>1334.65729917561</v>
      </c>
      <c r="O13" s="7">
        <v>1731.7527736228501</v>
      </c>
      <c r="P13" s="5">
        <f t="shared" si="1"/>
        <v>18.559923618365584</v>
      </c>
      <c r="Q13" s="5">
        <f t="shared" si="2"/>
        <v>0</v>
      </c>
      <c r="R13" s="5">
        <f t="shared" si="3"/>
        <v>2.1499967185083468</v>
      </c>
      <c r="S13" s="5">
        <f t="shared" si="4"/>
        <v>4.2237732403873487</v>
      </c>
      <c r="T13" s="5">
        <f t="shared" si="5"/>
        <v>11.353944508299515</v>
      </c>
      <c r="U13" s="5">
        <f t="shared" si="6"/>
        <v>16.148318115328031</v>
      </c>
      <c r="V13" s="5">
        <f t="shared" si="7"/>
        <v>11.872394141013627</v>
      </c>
      <c r="W13" s="5">
        <f t="shared" si="8"/>
        <v>19.885968627073492</v>
      </c>
      <c r="X13" s="5">
        <f t="shared" si="9"/>
        <v>34.365604649389702</v>
      </c>
      <c r="Y13" s="5">
        <f t="shared" si="10"/>
        <v>86.503617158705509</v>
      </c>
      <c r="Z13" s="5">
        <f t="shared" si="11"/>
        <v>13.49638284129448</v>
      </c>
      <c r="AA13" s="5">
        <f t="shared" si="12"/>
        <v>17.511909936523935</v>
      </c>
    </row>
    <row r="14" spans="1:27" x14ac:dyDescent="0.25">
      <c r="A14" t="s">
        <v>37</v>
      </c>
      <c r="B14" t="s">
        <v>57</v>
      </c>
      <c r="C14" s="7">
        <v>104592</v>
      </c>
      <c r="D14" s="7">
        <v>91703.115085276004</v>
      </c>
      <c r="E14" s="7">
        <v>39.978878977418901</v>
      </c>
      <c r="F14" s="7">
        <v>2264.6094694369299</v>
      </c>
      <c r="G14" s="7">
        <v>13155.0035018568</v>
      </c>
      <c r="H14" s="7">
        <v>13787.766986774001</v>
      </c>
      <c r="I14" s="7">
        <v>12989.786463439899</v>
      </c>
      <c r="J14" s="7">
        <v>6570.4626444165397</v>
      </c>
      <c r="K14" s="7">
        <v>15905.9602328696</v>
      </c>
      <c r="L14" s="7">
        <v>26989.546907504799</v>
      </c>
      <c r="M14" s="7">
        <v>95591.5723733255</v>
      </c>
      <c r="N14" s="7">
        <v>9000.4276266744691</v>
      </c>
      <c r="O14" s="7">
        <v>12148.104999175201</v>
      </c>
      <c r="P14" s="5">
        <f t="shared" si="1"/>
        <v>12.323012194741469</v>
      </c>
      <c r="Q14" s="5">
        <f t="shared" si="2"/>
        <v>4.3595987922811545E-2</v>
      </c>
      <c r="R14" s="5">
        <f t="shared" si="3"/>
        <v>2.4695011367182431</v>
      </c>
      <c r="S14" s="5">
        <f t="shared" si="4"/>
        <v>14.345208981858226</v>
      </c>
      <c r="T14" s="5">
        <f t="shared" si="5"/>
        <v>15.035222057563219</v>
      </c>
      <c r="U14" s="5">
        <f t="shared" si="6"/>
        <v>14.165043849776005</v>
      </c>
      <c r="V14" s="5">
        <f t="shared" si="7"/>
        <v>7.1649285177570849</v>
      </c>
      <c r="W14" s="5">
        <f t="shared" si="8"/>
        <v>17.345059890362968</v>
      </c>
      <c r="X14" s="5">
        <f t="shared" si="9"/>
        <v>29.431439578041424</v>
      </c>
      <c r="Y14" s="5">
        <f t="shared" si="10"/>
        <v>91.394726531021021</v>
      </c>
      <c r="Z14" s="5">
        <f t="shared" si="11"/>
        <v>8.6052734689789556</v>
      </c>
      <c r="AA14" s="5">
        <f t="shared" si="12"/>
        <v>11.614755429837082</v>
      </c>
    </row>
    <row r="15" spans="1:27" x14ac:dyDescent="0.25">
      <c r="A15" t="s">
        <v>38</v>
      </c>
      <c r="B15" t="s">
        <v>58</v>
      </c>
      <c r="C15" s="7">
        <v>4712</v>
      </c>
      <c r="D15" s="7">
        <v>3918.4701042461102</v>
      </c>
      <c r="E15" s="7">
        <v>0</v>
      </c>
      <c r="F15" s="7">
        <v>100.049821565909</v>
      </c>
      <c r="G15" s="7">
        <v>345.48410416238602</v>
      </c>
      <c r="H15" s="7">
        <v>588.570766732935</v>
      </c>
      <c r="I15" s="7">
        <v>688.84949678404098</v>
      </c>
      <c r="J15" s="7">
        <v>343.322626108843</v>
      </c>
      <c r="K15" s="7">
        <v>1446.22056659695</v>
      </c>
      <c r="L15" s="7">
        <v>405.97272229504199</v>
      </c>
      <c r="M15" s="7">
        <v>4639.0616641098404</v>
      </c>
      <c r="N15" s="7">
        <v>72.938335890159607</v>
      </c>
      <c r="O15" s="7">
        <v>194.75080451442199</v>
      </c>
      <c r="P15" s="5">
        <f t="shared" si="1"/>
        <v>16.840617482043502</v>
      </c>
      <c r="Q15" s="5">
        <f t="shared" si="2"/>
        <v>0</v>
      </c>
      <c r="R15" s="5">
        <f t="shared" si="3"/>
        <v>2.5532878624617701</v>
      </c>
      <c r="S15" s="5">
        <f t="shared" si="4"/>
        <v>8.8168110249970901</v>
      </c>
      <c r="T15" s="5">
        <f t="shared" si="5"/>
        <v>15.020422539274991</v>
      </c>
      <c r="U15" s="5">
        <f t="shared" si="6"/>
        <v>17.579552183838121</v>
      </c>
      <c r="V15" s="5">
        <f t="shared" si="7"/>
        <v>8.7616497504169715</v>
      </c>
      <c r="W15" s="5">
        <f t="shared" si="8"/>
        <v>36.907786154341323</v>
      </c>
      <c r="X15" s="5">
        <f t="shared" si="9"/>
        <v>10.36049048466962</v>
      </c>
      <c r="Y15" s="5">
        <f t="shared" si="10"/>
        <v>98.452072667865892</v>
      </c>
      <c r="Z15" s="5">
        <f t="shared" si="11"/>
        <v>1.5479273321341172</v>
      </c>
      <c r="AA15" s="5">
        <f t="shared" si="12"/>
        <v>4.1330815898646431</v>
      </c>
    </row>
    <row r="16" spans="1:27" x14ac:dyDescent="0.25">
      <c r="A16" t="s">
        <v>39</v>
      </c>
      <c r="B16" t="s">
        <v>59</v>
      </c>
      <c r="C16" s="7">
        <v>9872</v>
      </c>
      <c r="D16" s="7">
        <v>8305</v>
      </c>
      <c r="E16" s="7">
        <v>0</v>
      </c>
      <c r="F16" s="7">
        <v>180</v>
      </c>
      <c r="G16" s="7">
        <v>765</v>
      </c>
      <c r="H16" s="7">
        <v>1345</v>
      </c>
      <c r="I16" s="7">
        <v>1540</v>
      </c>
      <c r="J16" s="7">
        <v>830</v>
      </c>
      <c r="K16" s="7">
        <v>2545</v>
      </c>
      <c r="L16" s="7">
        <v>1100</v>
      </c>
      <c r="M16" s="7">
        <v>9471</v>
      </c>
      <c r="N16" s="7">
        <v>401</v>
      </c>
      <c r="O16" s="7">
        <v>677</v>
      </c>
      <c r="P16" s="5">
        <f t="shared" si="1"/>
        <v>15.873176661264182</v>
      </c>
      <c r="Q16" s="5">
        <f t="shared" si="2"/>
        <v>0</v>
      </c>
      <c r="R16" s="5">
        <f t="shared" si="3"/>
        <v>2.1673690547862732</v>
      </c>
      <c r="S16" s="5">
        <f t="shared" si="4"/>
        <v>9.2113184828416621</v>
      </c>
      <c r="T16" s="5">
        <f t="shared" si="5"/>
        <v>16.195063214930762</v>
      </c>
      <c r="U16" s="5">
        <f t="shared" si="6"/>
        <v>18.543046357615893</v>
      </c>
      <c r="V16" s="5">
        <f t="shared" si="7"/>
        <v>9.9939795304033705</v>
      </c>
      <c r="W16" s="5">
        <f t="shared" si="8"/>
        <v>30.644190246839255</v>
      </c>
      <c r="X16" s="5">
        <f t="shared" si="9"/>
        <v>13.245033112582782</v>
      </c>
      <c r="Y16" s="5">
        <f t="shared" si="10"/>
        <v>95.938006482982175</v>
      </c>
      <c r="Z16" s="5">
        <f t="shared" si="11"/>
        <v>4.0619935170178287</v>
      </c>
      <c r="AA16" s="5">
        <f t="shared" si="12"/>
        <v>6.8577795786061584</v>
      </c>
    </row>
    <row r="17" spans="1:27" x14ac:dyDescent="0.25">
      <c r="A17" t="s">
        <v>40</v>
      </c>
      <c r="B17" t="s">
        <v>60</v>
      </c>
      <c r="C17" s="7">
        <v>4070</v>
      </c>
      <c r="D17" s="7">
        <v>3391.18063827991</v>
      </c>
      <c r="E17" s="7">
        <v>0</v>
      </c>
      <c r="F17" s="7">
        <v>84.791718359732499</v>
      </c>
      <c r="G17" s="7">
        <v>275.38874550283901</v>
      </c>
      <c r="H17" s="7">
        <v>595.92071126227097</v>
      </c>
      <c r="I17" s="7">
        <v>475.87210770968602</v>
      </c>
      <c r="J17" s="7">
        <v>269.03617934565898</v>
      </c>
      <c r="K17" s="7">
        <v>1245.67212979752</v>
      </c>
      <c r="L17" s="7">
        <v>444.499046302203</v>
      </c>
      <c r="M17" s="7">
        <v>3999.0927720535401</v>
      </c>
      <c r="N17" s="7">
        <v>70.907227946460694</v>
      </c>
      <c r="O17" s="7">
        <v>159.1219676323</v>
      </c>
      <c r="P17" s="5">
        <f t="shared" si="1"/>
        <v>16.678608396071006</v>
      </c>
      <c r="Q17" s="5">
        <f t="shared" si="2"/>
        <v>0</v>
      </c>
      <c r="R17" s="5">
        <f t="shared" si="3"/>
        <v>2.5003598275655685</v>
      </c>
      <c r="S17" s="5">
        <f t="shared" si="4"/>
        <v>8.120733599214077</v>
      </c>
      <c r="T17" s="5">
        <f t="shared" si="5"/>
        <v>17.572661996694361</v>
      </c>
      <c r="U17" s="5">
        <f t="shared" si="6"/>
        <v>14.03263814194988</v>
      </c>
      <c r="V17" s="5">
        <f t="shared" si="7"/>
        <v>7.9334075073665407</v>
      </c>
      <c r="W17" s="5">
        <f t="shared" si="8"/>
        <v>36.732697625607919</v>
      </c>
      <c r="X17" s="5">
        <f t="shared" si="9"/>
        <v>13.107501301601671</v>
      </c>
      <c r="Y17" s="5">
        <f t="shared" si="10"/>
        <v>98.257807667163149</v>
      </c>
      <c r="Z17" s="5">
        <f t="shared" si="11"/>
        <v>1.742192332836872</v>
      </c>
      <c r="AA17" s="5">
        <f t="shared" si="12"/>
        <v>3.9096306543562651</v>
      </c>
    </row>
    <row r="18" spans="1:27" x14ac:dyDescent="0.25">
      <c r="A18" t="s">
        <v>41</v>
      </c>
      <c r="B18" t="s">
        <v>61</v>
      </c>
      <c r="C18" s="7">
        <v>4873</v>
      </c>
      <c r="D18" s="7">
        <v>4089.2537133247502</v>
      </c>
      <c r="E18" s="7">
        <v>0</v>
      </c>
      <c r="F18" s="7">
        <v>106.449114181452</v>
      </c>
      <c r="G18" s="7">
        <v>295.15436204857002</v>
      </c>
      <c r="H18" s="7">
        <v>614.50170459292497</v>
      </c>
      <c r="I18" s="7">
        <v>735.46660707184697</v>
      </c>
      <c r="J18" s="7">
        <v>329.55594168348199</v>
      </c>
      <c r="K18" s="7">
        <v>1404.95918545738</v>
      </c>
      <c r="L18" s="7">
        <v>603.16679828909105</v>
      </c>
      <c r="M18" s="7">
        <v>4785.9052702151803</v>
      </c>
      <c r="N18" s="7">
        <v>87.094729784823997</v>
      </c>
      <c r="O18" s="7">
        <v>210.348334043785</v>
      </c>
      <c r="P18" s="5">
        <f t="shared" si="1"/>
        <v>16.083445242668784</v>
      </c>
      <c r="Q18" s="5">
        <f t="shared" si="2"/>
        <v>0</v>
      </c>
      <c r="R18" s="5">
        <f t="shared" si="3"/>
        <v>2.6031428139220054</v>
      </c>
      <c r="S18" s="5">
        <f t="shared" si="4"/>
        <v>7.2178050749655265</v>
      </c>
      <c r="T18" s="5">
        <f t="shared" si="5"/>
        <v>15.027233516731517</v>
      </c>
      <c r="U18" s="5">
        <f t="shared" si="6"/>
        <v>17.985350350733778</v>
      </c>
      <c r="V18" s="5">
        <f t="shared" si="7"/>
        <v>8.059072994410462</v>
      </c>
      <c r="W18" s="5">
        <f t="shared" si="8"/>
        <v>34.357349383320212</v>
      </c>
      <c r="X18" s="5">
        <f t="shared" si="9"/>
        <v>14.750045865916423</v>
      </c>
      <c r="Y18" s="5">
        <f t="shared" si="10"/>
        <v>98.212708192390323</v>
      </c>
      <c r="Z18" s="5">
        <f t="shared" si="11"/>
        <v>1.7872918076097681</v>
      </c>
      <c r="AA18" s="5">
        <f t="shared" si="12"/>
        <v>4.3166085377341474</v>
      </c>
    </row>
    <row r="19" spans="1:27" x14ac:dyDescent="0.25">
      <c r="A19" t="s">
        <v>42</v>
      </c>
      <c r="B19" t="s">
        <v>62</v>
      </c>
      <c r="C19" s="7">
        <v>8898.0000000000291</v>
      </c>
      <c r="D19" s="7">
        <v>7055.9886643978798</v>
      </c>
      <c r="E19" s="7">
        <v>0</v>
      </c>
      <c r="F19" s="7">
        <v>215.89855565031399</v>
      </c>
      <c r="G19" s="7">
        <v>393.78448667148001</v>
      </c>
      <c r="H19" s="7">
        <v>1074.31941378448</v>
      </c>
      <c r="I19" s="7">
        <v>1394.11791207494</v>
      </c>
      <c r="J19" s="7">
        <v>941.46569782116296</v>
      </c>
      <c r="K19" s="7">
        <v>1761.1951723961599</v>
      </c>
      <c r="L19" s="7">
        <v>1275.2074259993501</v>
      </c>
      <c r="M19" s="7">
        <v>8264.1398142521102</v>
      </c>
      <c r="N19" s="7">
        <v>633.86018574791797</v>
      </c>
      <c r="O19" s="7">
        <v>1035.9582901531301</v>
      </c>
      <c r="P19" s="5">
        <f t="shared" si="1"/>
        <v>20.70140858172784</v>
      </c>
      <c r="Q19" s="5">
        <f t="shared" si="2"/>
        <v>0</v>
      </c>
      <c r="R19" s="5">
        <f t="shared" si="3"/>
        <v>3.0597917020426171</v>
      </c>
      <c r="S19" s="5">
        <f t="shared" si="4"/>
        <v>5.5808548652917009</v>
      </c>
      <c r="T19" s="5">
        <f t="shared" si="5"/>
        <v>15.225639735011631</v>
      </c>
      <c r="U19" s="5">
        <f t="shared" si="6"/>
        <v>19.757938658677062</v>
      </c>
      <c r="V19" s="5">
        <f t="shared" si="7"/>
        <v>13.34278926171578</v>
      </c>
      <c r="W19" s="5">
        <f t="shared" si="8"/>
        <v>24.96028914108879</v>
      </c>
      <c r="X19" s="5">
        <f t="shared" si="9"/>
        <v>18.072696636172523</v>
      </c>
      <c r="Y19" s="5">
        <f t="shared" si="10"/>
        <v>92.876374626343932</v>
      </c>
      <c r="Z19" s="5">
        <f t="shared" si="11"/>
        <v>7.123625373656056</v>
      </c>
      <c r="AA19" s="5">
        <f t="shared" si="12"/>
        <v>11.642597102192926</v>
      </c>
    </row>
    <row r="20" spans="1:27" x14ac:dyDescent="0.25">
      <c r="A20" t="s">
        <v>43</v>
      </c>
      <c r="B20" t="s">
        <v>63</v>
      </c>
      <c r="C20" s="7">
        <v>30182</v>
      </c>
      <c r="D20" s="7">
        <v>25201.571214494899</v>
      </c>
      <c r="E20" s="7">
        <v>15.3674428240931</v>
      </c>
      <c r="F20" s="7">
        <v>490.55641871968197</v>
      </c>
      <c r="G20" s="7">
        <v>1995.8274009422</v>
      </c>
      <c r="H20" s="7">
        <v>2648.5034207059098</v>
      </c>
      <c r="I20" s="7">
        <v>3647.39194000303</v>
      </c>
      <c r="J20" s="7">
        <v>2374.8125233884498</v>
      </c>
      <c r="K20" s="7">
        <v>5255.6512590468201</v>
      </c>
      <c r="L20" s="7">
        <v>8773.4608088647401</v>
      </c>
      <c r="M20" s="7">
        <v>26352.402991971801</v>
      </c>
      <c r="N20" s="7">
        <v>3829.59700802824</v>
      </c>
      <c r="O20" s="7">
        <v>5537.4803467724996</v>
      </c>
      <c r="P20" s="5">
        <f t="shared" si="1"/>
        <v>16.501321269316481</v>
      </c>
      <c r="Q20" s="5">
        <f t="shared" si="2"/>
        <v>6.0978113996536784E-2</v>
      </c>
      <c r="R20" s="5">
        <f t="shared" si="3"/>
        <v>1.9465310894486383</v>
      </c>
      <c r="S20" s="5">
        <f t="shared" si="4"/>
        <v>7.9194562273731686</v>
      </c>
      <c r="T20" s="5">
        <f t="shared" si="5"/>
        <v>10.509278957903231</v>
      </c>
      <c r="U20" s="5">
        <f t="shared" si="6"/>
        <v>14.472875159090087</v>
      </c>
      <c r="V20" s="5">
        <f t="shared" si="7"/>
        <v>9.4232716808647066</v>
      </c>
      <c r="W20" s="5">
        <f t="shared" si="8"/>
        <v>20.854458693527754</v>
      </c>
      <c r="X20" s="5">
        <f t="shared" si="9"/>
        <v>34.813150077795981</v>
      </c>
      <c r="Y20" s="5">
        <f t="shared" si="10"/>
        <v>87.311652614047446</v>
      </c>
      <c r="Z20" s="5">
        <f t="shared" si="11"/>
        <v>12.688347385952687</v>
      </c>
      <c r="AA20" s="5">
        <f t="shared" si="12"/>
        <v>18.34696291422868</v>
      </c>
    </row>
    <row r="21" spans="1:27" x14ac:dyDescent="0.25">
      <c r="A21" t="s">
        <v>44</v>
      </c>
      <c r="B21" t="s">
        <v>64</v>
      </c>
      <c r="C21" s="7">
        <v>14455</v>
      </c>
      <c r="D21" s="7">
        <v>12428.2853600821</v>
      </c>
      <c r="E21" s="7">
        <v>5.3291892165835097</v>
      </c>
      <c r="F21" s="7">
        <v>243.10309323807101</v>
      </c>
      <c r="G21" s="7">
        <v>1886.69949584452</v>
      </c>
      <c r="H21" s="7">
        <v>1908.13230017457</v>
      </c>
      <c r="I21" s="7">
        <v>1548.2732933493301</v>
      </c>
      <c r="J21" s="7">
        <v>585.18375817118397</v>
      </c>
      <c r="K21" s="7">
        <v>4045.9817231433899</v>
      </c>
      <c r="L21" s="7">
        <v>2205.58250694451</v>
      </c>
      <c r="M21" s="7">
        <v>14007.492036686001</v>
      </c>
      <c r="N21" s="7">
        <v>447.50796331402398</v>
      </c>
      <c r="O21" s="7">
        <v>861.21096047486799</v>
      </c>
      <c r="P21" s="5">
        <f t="shared" si="1"/>
        <v>14.020855343603596</v>
      </c>
      <c r="Q21" s="5">
        <f t="shared" si="2"/>
        <v>4.2879520884675809E-2</v>
      </c>
      <c r="R21" s="5">
        <f t="shared" si="3"/>
        <v>1.9560469219582284</v>
      </c>
      <c r="S21" s="5">
        <f t="shared" si="4"/>
        <v>15.180690185183007</v>
      </c>
      <c r="T21" s="5">
        <f t="shared" si="5"/>
        <v>15.353142005438835</v>
      </c>
      <c r="U21" s="5">
        <f t="shared" si="6"/>
        <v>12.45765806377576</v>
      </c>
      <c r="V21" s="5">
        <f t="shared" si="7"/>
        <v>4.7084834409315359</v>
      </c>
      <c r="W21" s="5">
        <f t="shared" si="8"/>
        <v>32.554625243305992</v>
      </c>
      <c r="X21" s="5">
        <f t="shared" si="9"/>
        <v>17.746474618522441</v>
      </c>
      <c r="Y21" s="5">
        <f t="shared" si="10"/>
        <v>96.904130312597729</v>
      </c>
      <c r="Z21" s="5">
        <f t="shared" si="11"/>
        <v>3.0958696874024487</v>
      </c>
      <c r="AA21" s="5">
        <f t="shared" si="12"/>
        <v>5.9578758939804084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2020-04-09T16:22:30Z</dcterms:created>
  <dcterms:modified xsi:type="dcterms:W3CDTF">2020-04-09T16:25:06Z</dcterms:modified>
</cp:coreProperties>
</file>