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Orléans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<sst xmlns="http://schemas.openxmlformats.org/spreadsheetml/2006/main" count="71" uniqueCount="71">
  <si>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</si>
  <si>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</si>
  <si>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</si>
  <si>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</si>
  <si>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</si>
  <si>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</si>
  <si>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</si>
  <si>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</si>
  <si>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</si>
  <si>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</si>
  <si>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</si>
  <si>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</si>
  <si>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</si>
  <si>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</si>
  <si>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</si>
  <si>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</si>
  <si>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</si>
  <si>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</si>
  <si>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</si>
  <si>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</si>
  <si>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</si>
  <si>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</si>
  <si>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</si>
  <si>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</si>
  <si>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</si>
  <si>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45034</t>
  </si>
  <si>
    <t>45043</t>
  </si>
  <si>
    <t>45072</t>
  </si>
  <si>
    <t>45075</t>
  </si>
  <si>
    <t>45089</t>
  </si>
  <si>
    <t>45100</t>
  </si>
  <si>
    <t>45147</t>
  </si>
  <si>
    <t>45169</t>
  </si>
  <si>
    <t>45194</t>
  </si>
  <si>
    <t>45197</t>
  </si>
  <si>
    <t>45232</t>
  </si>
  <si>
    <t>45234</t>
  </si>
  <si>
    <t>45235</t>
  </si>
  <si>
    <t>45272</t>
  </si>
  <si>
    <t>45274</t>
  </si>
  <si>
    <t>45282</t>
  </si>
  <si>
    <t>45284</t>
  </si>
  <si>
    <t>45285</t>
  </si>
  <si>
    <t>45286</t>
  </si>
  <si>
    <t>45298</t>
  </si>
  <si>
    <t>45302</t>
  </si>
  <si>
    <t>45308</t>
  </si>
  <si>
    <t>Boigny-sur-Bionne</t>
  </si>
  <si>
    <t>Bou</t>
  </si>
  <si>
    <t>Chanteau</t>
  </si>
  <si>
    <t>La Chapelle-Saint-Mesmin</t>
  </si>
  <si>
    <t>Chécy</t>
  </si>
  <si>
    <t>Combleux</t>
  </si>
  <si>
    <t>Fleury-les-Aubrais</t>
  </si>
  <si>
    <t>Ingré</t>
  </si>
  <si>
    <t>Mardié</t>
  </si>
  <si>
    <t>Marigny-les-Usages</t>
  </si>
  <si>
    <t>Olivet</t>
  </si>
  <si>
    <t>Orléans</t>
  </si>
  <si>
    <t>Ormes</t>
  </si>
  <si>
    <t>Saint-Cyr-en-Val</t>
  </si>
  <si>
    <t>Saint-Denis-en-Val</t>
  </si>
  <si>
    <t>Saint-Hilaire-Saint-Mesmin</t>
  </si>
  <si>
    <t>Saint-Jean-de-Braye</t>
  </si>
  <si>
    <t>Saint-Jean-de-la-Ruelle</t>
  </si>
  <si>
    <t>Saint-Jean-le-Blanc</t>
  </si>
  <si>
    <t>Saint-Pryvé-Saint-Mesmin</t>
  </si>
  <si>
    <t>Saran</t>
  </si>
  <si>
    <t>Semoy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</si>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</sst>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workbookViewId="0"/>
  </sheetViews>
  <sheetFormatPr baseColWidth="10" defaultColWidth="14.7109375" defaultRowHeight="15" x14ac:dyDescent="0.25"/>
  <cols>
    <col min="2" max="2" width="25.28515625" bestFit="1" customWidth="1"/>
    <col min="3" max="15" width="14.7109375" style="6"/>
    <col min="16" max="27" width="14.7109375" style="7"/>
  </cols>
  <sheetData>
    <row r="1" spans="1:27" s="4" customFormat="1" ht="75" x14ac:dyDescent="0.25">
      <c r="A1" s="1" t="s">
        <v>69</v>
      </c>
      <c r="B1" s="2" t="s">
        <v>24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70</v>
      </c>
      <c r="M1" s="5" t="s">
        <v>9</v>
      </c>
      <c r="N1" s="5" t="s">
        <v>10</v>
      </c>
      <c r="O1" s="5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47</v>
      </c>
      <c r="C2" s="6">
        <v>2158</v>
      </c>
      <c r="D2" s="6">
        <v>1797.10329726902</v>
      </c>
      <c r="E2" s="6">
        <v>9.5157696164682903</v>
      </c>
      <c r="F2" s="6">
        <v>59.454511238271103</v>
      </c>
      <c r="G2" s="6">
        <v>195.84423426580301</v>
      </c>
      <c r="H2" s="6">
        <v>245.56174782220799</v>
      </c>
      <c r="I2" s="6">
        <v>280.12484116446802</v>
      </c>
      <c r="J2" s="6">
        <v>226.17674105255901</v>
      </c>
      <c r="K2" s="6">
        <v>526.29119249725602</v>
      </c>
      <c r="L2" s="6">
        <v>254.13425961198701</v>
      </c>
      <c r="M2" s="6">
        <v>2123.80711585789</v>
      </c>
      <c r="N2" s="6">
        <v>34.1928841421039</v>
      </c>
      <c r="O2" s="6">
        <v>110.306976528747</v>
      </c>
      <c r="P2" s="7">
        <f>(C2-D2)/C2*100</f>
        <v>16.723665557506024</v>
      </c>
      <c r="Q2" s="7">
        <f>E2/$D2*100</f>
        <v>0.52950599060883108</v>
      </c>
      <c r="R2" s="7">
        <f t="shared" ref="R2:X2" si="0">F2/$D2*100</f>
        <v>3.308352465249023</v>
      </c>
      <c r="S2" s="7">
        <f t="shared" si="0"/>
        <v>10.897772797112944</v>
      </c>
      <c r="T2" s="7">
        <f t="shared" si="0"/>
        <v>13.664309013031001</v>
      </c>
      <c r="U2" s="7">
        <f t="shared" si="0"/>
        <v>15.587575939021514</v>
      </c>
      <c r="V2" s="7">
        <f t="shared" si="0"/>
        <v>12.585628293947821</v>
      </c>
      <c r="W2" s="7">
        <f t="shared" si="0"/>
        <v>29.285528177319463</v>
      </c>
      <c r="X2" s="7">
        <f t="shared" si="0"/>
        <v>14.141327323709429</v>
      </c>
      <c r="Y2" s="7">
        <f>M2/C2*100</f>
        <v>98.4155290017558</v>
      </c>
      <c r="Z2" s="7">
        <f>N2/C2*100</f>
        <v>1.5844709982439249</v>
      </c>
      <c r="AA2" s="7">
        <f>O2/C2*100</f>
        <v>5.1115373738993046</v>
      </c>
    </row>
    <row r="3" spans="1:27" x14ac:dyDescent="0.25">
      <c r="A3" t="s">
        <v>26</v>
      </c>
      <c r="B3" t="s">
        <v>48</v>
      </c>
      <c r="C3" s="6">
        <v>936.00000000000205</v>
      </c>
      <c r="D3" s="6">
        <v>782.60814705146197</v>
      </c>
      <c r="E3" s="6">
        <v>0</v>
      </c>
      <c r="F3" s="6">
        <v>40.961037978381803</v>
      </c>
      <c r="G3" s="6">
        <v>87.710697267320398</v>
      </c>
      <c r="H3" s="6">
        <v>113.78452718121</v>
      </c>
      <c r="I3" s="6">
        <v>181.47929355849001</v>
      </c>
      <c r="J3" s="6">
        <v>72.230282652021998</v>
      </c>
      <c r="K3" s="6">
        <v>225.83558446186501</v>
      </c>
      <c r="L3" s="6">
        <v>60.606723952172601</v>
      </c>
      <c r="M3" s="6">
        <v>929.69195812723206</v>
      </c>
      <c r="N3" s="6">
        <v>6.3080418727697598</v>
      </c>
      <c r="O3" s="6">
        <v>24.0991253035968</v>
      </c>
      <c r="P3" s="7">
        <f t="shared" ref="P3:P23" si="1">(C3-D3)/C3*100</f>
        <v>16.388018477408092</v>
      </c>
      <c r="Q3" s="7">
        <f t="shared" ref="Q3:Q23" si="2">E3/$D3*100</f>
        <v>0</v>
      </c>
      <c r="R3" s="7">
        <f t="shared" ref="R3:R23" si="3">F3/$D3*100</f>
        <v>5.2339140772691612</v>
      </c>
      <c r="S3" s="7">
        <f t="shared" ref="S3:S23" si="4">G3/$D3*100</f>
        <v>11.207485840490849</v>
      </c>
      <c r="T3" s="7">
        <f t="shared" ref="T3:T23" si="5">H3/$D3*100</f>
        <v>14.539144220501946</v>
      </c>
      <c r="U3" s="7">
        <f t="shared" ref="U3:U23" si="6">I3/$D3*100</f>
        <v>23.189037098863281</v>
      </c>
      <c r="V3" s="7">
        <f t="shared" ref="V3:V23" si="7">J3/$D3*100</f>
        <v>9.2294314752734561</v>
      </c>
      <c r="W3" s="7">
        <f t="shared" ref="W3:W23" si="8">K3/$D3*100</f>
        <v>28.856789353997709</v>
      </c>
      <c r="X3" s="7">
        <f t="shared" ref="X3:X23" si="9">L3/$D3*100</f>
        <v>7.7441979336035818</v>
      </c>
      <c r="Y3" s="7">
        <f t="shared" ref="Y3:Y23" si="10">M3/C3*100</f>
        <v>99.326063902481849</v>
      </c>
      <c r="Z3" s="7">
        <f t="shared" ref="Z3:Z23" si="11">N3/C3*100</f>
        <v>0.67393609751813532</v>
      </c>
      <c r="AA3" s="7">
        <f t="shared" ref="AA3:AA23" si="12">O3/C3*100</f>
        <v>2.5746928743158919</v>
      </c>
    </row>
    <row r="4" spans="1:27" x14ac:dyDescent="0.25">
      <c r="A4" t="s">
        <v>27</v>
      </c>
      <c r="B4" t="s">
        <v>49</v>
      </c>
      <c r="C4" s="6">
        <v>1446</v>
      </c>
      <c r="D4" s="6">
        <v>1150.4198907769201</v>
      </c>
      <c r="E4" s="6">
        <v>0</v>
      </c>
      <c r="F4" s="6">
        <v>34.474889474900003</v>
      </c>
      <c r="G4" s="6">
        <v>103.4246684247</v>
      </c>
      <c r="H4" s="6">
        <v>270.26620723043698</v>
      </c>
      <c r="I4" s="6">
        <v>215.483456554675</v>
      </c>
      <c r="J4" s="6">
        <v>167.24682171111201</v>
      </c>
      <c r="K4" s="6">
        <v>226.54927369219999</v>
      </c>
      <c r="L4" s="6">
        <v>132.97457368889999</v>
      </c>
      <c r="M4" s="6">
        <v>1422.36007578864</v>
      </c>
      <c r="N4" s="6">
        <v>23.63992421136</v>
      </c>
      <c r="O4" s="6">
        <v>60.948219341067499</v>
      </c>
      <c r="P4" s="7">
        <f t="shared" si="1"/>
        <v>20.441224704224062</v>
      </c>
      <c r="Q4" s="7">
        <f t="shared" si="2"/>
        <v>0</v>
      </c>
      <c r="R4" s="7">
        <f t="shared" si="3"/>
        <v>2.9967223055938184</v>
      </c>
      <c r="S4" s="7">
        <f t="shared" si="4"/>
        <v>8.9901669167814546</v>
      </c>
      <c r="T4" s="7">
        <f t="shared" si="5"/>
        <v>23.492831564996365</v>
      </c>
      <c r="U4" s="7">
        <f t="shared" si="6"/>
        <v>18.73085282010825</v>
      </c>
      <c r="V4" s="7">
        <f t="shared" si="7"/>
        <v>14.537893777042065</v>
      </c>
      <c r="W4" s="7">
        <f t="shared" si="8"/>
        <v>19.692746579616514</v>
      </c>
      <c r="X4" s="7">
        <f t="shared" si="9"/>
        <v>11.558786035861869</v>
      </c>
      <c r="Y4" s="7">
        <f t="shared" si="10"/>
        <v>98.365150469477186</v>
      </c>
      <c r="Z4" s="7">
        <f t="shared" si="11"/>
        <v>1.6348495305228214</v>
      </c>
      <c r="AA4" s="7">
        <f t="shared" si="12"/>
        <v>4.2149529281512788</v>
      </c>
    </row>
    <row r="5" spans="1:27" x14ac:dyDescent="0.25">
      <c r="A5" t="s">
        <v>28</v>
      </c>
      <c r="B5" t="s">
        <v>50</v>
      </c>
      <c r="C5" s="6">
        <v>10223</v>
      </c>
      <c r="D5" s="6">
        <v>8160</v>
      </c>
      <c r="E5" s="6">
        <v>5</v>
      </c>
      <c r="F5" s="6">
        <v>200</v>
      </c>
      <c r="G5" s="6">
        <v>640</v>
      </c>
      <c r="H5" s="6">
        <v>1475</v>
      </c>
      <c r="I5" s="6">
        <v>1350</v>
      </c>
      <c r="J5" s="6">
        <v>1250</v>
      </c>
      <c r="K5" s="6">
        <v>2350</v>
      </c>
      <c r="L5" s="6">
        <v>890</v>
      </c>
      <c r="M5" s="6">
        <v>9599</v>
      </c>
      <c r="N5" s="6">
        <v>624</v>
      </c>
      <c r="O5" s="6">
        <v>1020</v>
      </c>
      <c r="P5" s="7">
        <f t="shared" si="1"/>
        <v>20.179986305389807</v>
      </c>
      <c r="Q5" s="7">
        <f t="shared" si="2"/>
        <v>6.1274509803921566E-2</v>
      </c>
      <c r="R5" s="7">
        <f t="shared" si="3"/>
        <v>2.4509803921568629</v>
      </c>
      <c r="S5" s="7">
        <f t="shared" si="4"/>
        <v>7.8431372549019605</v>
      </c>
      <c r="T5" s="7">
        <f t="shared" si="5"/>
        <v>18.075980392156861</v>
      </c>
      <c r="U5" s="7">
        <f t="shared" si="6"/>
        <v>16.544117647058822</v>
      </c>
      <c r="V5" s="7">
        <f t="shared" si="7"/>
        <v>15.318627450980394</v>
      </c>
      <c r="W5" s="7">
        <f t="shared" si="8"/>
        <v>28.799019607843135</v>
      </c>
      <c r="X5" s="7">
        <f t="shared" si="9"/>
        <v>10.906862745098039</v>
      </c>
      <c r="Y5" s="7">
        <f t="shared" si="10"/>
        <v>93.896116599823927</v>
      </c>
      <c r="Z5" s="7">
        <f t="shared" si="11"/>
        <v>6.1038834001760733</v>
      </c>
      <c r="AA5" s="7">
        <f t="shared" si="12"/>
        <v>9.9775017118262745</v>
      </c>
    </row>
    <row r="6" spans="1:27" x14ac:dyDescent="0.25">
      <c r="A6" t="s">
        <v>29</v>
      </c>
      <c r="B6" t="s">
        <v>51</v>
      </c>
      <c r="C6" s="6">
        <v>8697</v>
      </c>
      <c r="D6" s="6">
        <v>6836.5738431024101</v>
      </c>
      <c r="E6" s="6">
        <v>10.0677772497873</v>
      </c>
      <c r="F6" s="6">
        <v>216.45721087042699</v>
      </c>
      <c r="G6" s="6">
        <v>724.87996198468602</v>
      </c>
      <c r="H6" s="6">
        <v>1243.3704903487301</v>
      </c>
      <c r="I6" s="6">
        <v>1001.74383635384</v>
      </c>
      <c r="J6" s="6">
        <v>760.22595377089306</v>
      </c>
      <c r="K6" s="6">
        <v>2134.9100669668501</v>
      </c>
      <c r="L6" s="6">
        <v>744.91854555721102</v>
      </c>
      <c r="M6" s="6">
        <v>8383.9068015230696</v>
      </c>
      <c r="N6" s="6">
        <v>313.093198476937</v>
      </c>
      <c r="O6" s="6">
        <v>538.65491743695304</v>
      </c>
      <c r="P6" s="7">
        <f t="shared" si="1"/>
        <v>21.391585108630444</v>
      </c>
      <c r="Q6" s="7">
        <f t="shared" si="2"/>
        <v>0.1472634901756372</v>
      </c>
      <c r="R6" s="7">
        <f t="shared" si="3"/>
        <v>3.1661650387762004</v>
      </c>
      <c r="S6" s="7">
        <f t="shared" si="4"/>
        <v>10.602971292645885</v>
      </c>
      <c r="T6" s="7">
        <f t="shared" si="5"/>
        <v>18.187041036691173</v>
      </c>
      <c r="U6" s="7">
        <f t="shared" si="6"/>
        <v>14.652717272475954</v>
      </c>
      <c r="V6" s="7">
        <f t="shared" si="7"/>
        <v>11.119984530524803</v>
      </c>
      <c r="W6" s="7">
        <f t="shared" si="8"/>
        <v>31.227777479809042</v>
      </c>
      <c r="X6" s="7">
        <f t="shared" si="9"/>
        <v>10.896079858901516</v>
      </c>
      <c r="Y6" s="7">
        <f t="shared" si="10"/>
        <v>96.399986219651254</v>
      </c>
      <c r="Z6" s="7">
        <f t="shared" si="11"/>
        <v>3.6000137803488217</v>
      </c>
      <c r="AA6" s="7">
        <f t="shared" si="12"/>
        <v>6.1935715469351855</v>
      </c>
    </row>
    <row r="7" spans="1:27" x14ac:dyDescent="0.25">
      <c r="A7" t="s">
        <v>30</v>
      </c>
      <c r="B7" t="s">
        <v>52</v>
      </c>
      <c r="C7" s="6">
        <v>503.99999999999898</v>
      </c>
      <c r="D7" s="6">
        <v>424.25963488843797</v>
      </c>
      <c r="E7" s="6">
        <v>0</v>
      </c>
      <c r="F7" s="6">
        <v>15.3346855983773</v>
      </c>
      <c r="G7" s="6">
        <v>86.896551724137893</v>
      </c>
      <c r="H7" s="6">
        <v>71.561866125760602</v>
      </c>
      <c r="I7" s="6">
        <v>30.6693711967546</v>
      </c>
      <c r="J7" s="6">
        <v>5.1115618661257596</v>
      </c>
      <c r="K7" s="6">
        <v>148.23529411764699</v>
      </c>
      <c r="L7" s="6">
        <v>66.450304259634905</v>
      </c>
      <c r="M7" s="6">
        <v>489.68762677484699</v>
      </c>
      <c r="N7" s="6">
        <v>14.312373225152101</v>
      </c>
      <c r="O7" s="6">
        <v>24.535496957403598</v>
      </c>
      <c r="P7" s="7">
        <f t="shared" si="1"/>
        <v>15.821501014198644</v>
      </c>
      <c r="Q7" s="7">
        <f t="shared" si="2"/>
        <v>0</v>
      </c>
      <c r="R7" s="7">
        <f t="shared" si="3"/>
        <v>3.6144578313253066</v>
      </c>
      <c r="S7" s="7">
        <f t="shared" si="4"/>
        <v>20.481927710843372</v>
      </c>
      <c r="T7" s="7">
        <f t="shared" si="5"/>
        <v>16.867469879518069</v>
      </c>
      <c r="U7" s="7">
        <f t="shared" si="6"/>
        <v>7.2289156626506132</v>
      </c>
      <c r="V7" s="7">
        <f t="shared" si="7"/>
        <v>1.2048192771084341</v>
      </c>
      <c r="W7" s="7">
        <f t="shared" si="8"/>
        <v>34.939759036144572</v>
      </c>
      <c r="X7" s="7">
        <f t="shared" si="9"/>
        <v>15.662650602409647</v>
      </c>
      <c r="Y7" s="7">
        <f t="shared" si="10"/>
        <v>97.160243407707938</v>
      </c>
      <c r="Z7" s="7">
        <f t="shared" si="11"/>
        <v>2.8397565922920891</v>
      </c>
      <c r="AA7" s="7">
        <f t="shared" si="12"/>
        <v>4.8681541582150096</v>
      </c>
    </row>
    <row r="8" spans="1:27" x14ac:dyDescent="0.25">
      <c r="A8" t="s">
        <v>31</v>
      </c>
      <c r="B8" t="s">
        <v>53</v>
      </c>
      <c r="C8" s="6">
        <v>20973</v>
      </c>
      <c r="D8" s="6">
        <v>16555.396684178198</v>
      </c>
      <c r="E8" s="6">
        <v>0</v>
      </c>
      <c r="F8" s="6">
        <v>327.538402532367</v>
      </c>
      <c r="G8" s="6">
        <v>1269.5914255504199</v>
      </c>
      <c r="H8" s="6">
        <v>2455.4379879879698</v>
      </c>
      <c r="I8" s="6">
        <v>2972.1006778265601</v>
      </c>
      <c r="J8" s="6">
        <v>2628.1547848013902</v>
      </c>
      <c r="K8" s="6">
        <v>4369.9186924475698</v>
      </c>
      <c r="L8" s="6">
        <v>2532.65471303188</v>
      </c>
      <c r="M8" s="6">
        <v>18390.664418754499</v>
      </c>
      <c r="N8" s="6">
        <v>2582.3355812455102</v>
      </c>
      <c r="O8" s="6">
        <v>3215.0378098276401</v>
      </c>
      <c r="P8" s="7">
        <f t="shared" si="1"/>
        <v>21.063287635635348</v>
      </c>
      <c r="Q8" s="7">
        <f t="shared" si="2"/>
        <v>0</v>
      </c>
      <c r="R8" s="7">
        <f t="shared" si="3"/>
        <v>1.9784388666771826</v>
      </c>
      <c r="S8" s="7">
        <f t="shared" si="4"/>
        <v>7.6687466315062913</v>
      </c>
      <c r="T8" s="7">
        <f t="shared" si="5"/>
        <v>14.831646953736865</v>
      </c>
      <c r="U8" s="7">
        <f t="shared" si="6"/>
        <v>17.952458249864602</v>
      </c>
      <c r="V8" s="7">
        <f t="shared" si="7"/>
        <v>15.874912784863001</v>
      </c>
      <c r="W8" s="7">
        <f t="shared" si="8"/>
        <v>26.395735335196473</v>
      </c>
      <c r="X8" s="7">
        <f t="shared" si="9"/>
        <v>15.298061178155331</v>
      </c>
      <c r="Y8" s="7">
        <f t="shared" si="10"/>
        <v>87.68733332739474</v>
      </c>
      <c r="Z8" s="7">
        <f t="shared" si="11"/>
        <v>12.312666672605303</v>
      </c>
      <c r="AA8" s="7">
        <f t="shared" si="12"/>
        <v>15.329413101738618</v>
      </c>
    </row>
    <row r="9" spans="1:27" x14ac:dyDescent="0.25">
      <c r="A9" t="s">
        <v>32</v>
      </c>
      <c r="B9" t="s">
        <v>54</v>
      </c>
      <c r="C9" s="6">
        <v>8892.99999999996</v>
      </c>
      <c r="D9" s="6">
        <v>7147.8996480428304</v>
      </c>
      <c r="E9" s="6">
        <v>0</v>
      </c>
      <c r="F9" s="6">
        <v>246.95494693088301</v>
      </c>
      <c r="G9" s="6">
        <v>684.36245168482105</v>
      </c>
      <c r="H9" s="6">
        <v>1356.4572265575</v>
      </c>
      <c r="I9" s="6">
        <v>1191.28643471227</v>
      </c>
      <c r="J9" s="6">
        <v>1010.9372488613</v>
      </c>
      <c r="K9" s="6">
        <v>1667.73428141716</v>
      </c>
      <c r="L9" s="6">
        <v>990.16705787889998</v>
      </c>
      <c r="M9" s="6">
        <v>8351.9202067603401</v>
      </c>
      <c r="N9" s="6">
        <v>541.079793239624</v>
      </c>
      <c r="O9" s="6">
        <v>841.94803735187497</v>
      </c>
      <c r="P9" s="7">
        <f t="shared" si="1"/>
        <v>19.623303181796214</v>
      </c>
      <c r="Q9" s="7">
        <f t="shared" si="2"/>
        <v>0</v>
      </c>
      <c r="R9" s="7">
        <f t="shared" si="3"/>
        <v>3.4549302465165672</v>
      </c>
      <c r="S9" s="7">
        <f t="shared" si="4"/>
        <v>9.5743153287302611</v>
      </c>
      <c r="T9" s="7">
        <f t="shared" si="5"/>
        <v>18.977004341812666</v>
      </c>
      <c r="U9" s="7">
        <f t="shared" si="6"/>
        <v>16.666244538540166</v>
      </c>
      <c r="V9" s="7">
        <f t="shared" si="7"/>
        <v>14.143137126136137</v>
      </c>
      <c r="W9" s="7">
        <f t="shared" si="8"/>
        <v>23.331808832456161</v>
      </c>
      <c r="X9" s="7">
        <f t="shared" si="9"/>
        <v>13.852559585808091</v>
      </c>
      <c r="Y9" s="7">
        <f t="shared" si="10"/>
        <v>93.915666330376439</v>
      </c>
      <c r="Z9" s="7">
        <f t="shared" si="11"/>
        <v>6.0843336696235966</v>
      </c>
      <c r="AA9" s="7">
        <f t="shared" si="12"/>
        <v>9.4675366844920585</v>
      </c>
    </row>
    <row r="10" spans="1:27" x14ac:dyDescent="0.25">
      <c r="A10" t="s">
        <v>33</v>
      </c>
      <c r="B10" t="s">
        <v>55</v>
      </c>
      <c r="C10" s="6">
        <v>2771</v>
      </c>
      <c r="D10" s="6">
        <v>2255</v>
      </c>
      <c r="E10" s="6">
        <v>5</v>
      </c>
      <c r="F10" s="6">
        <v>30</v>
      </c>
      <c r="G10" s="6">
        <v>285</v>
      </c>
      <c r="H10" s="6">
        <v>450</v>
      </c>
      <c r="I10" s="6">
        <v>370</v>
      </c>
      <c r="J10" s="6">
        <v>360</v>
      </c>
      <c r="K10" s="6">
        <v>510</v>
      </c>
      <c r="L10" s="6">
        <v>245</v>
      </c>
      <c r="M10" s="6">
        <v>2716</v>
      </c>
      <c r="N10" s="6">
        <v>55</v>
      </c>
      <c r="O10" s="6">
        <v>119</v>
      </c>
      <c r="P10" s="7">
        <f t="shared" si="1"/>
        <v>18.621436304583185</v>
      </c>
      <c r="Q10" s="7">
        <f t="shared" si="2"/>
        <v>0.22172949002217296</v>
      </c>
      <c r="R10" s="7">
        <f t="shared" si="3"/>
        <v>1.3303769401330376</v>
      </c>
      <c r="S10" s="7">
        <f t="shared" si="4"/>
        <v>12.638580931263856</v>
      </c>
      <c r="T10" s="7">
        <f t="shared" si="5"/>
        <v>19.955654101995567</v>
      </c>
      <c r="U10" s="7">
        <f t="shared" si="6"/>
        <v>16.4079822616408</v>
      </c>
      <c r="V10" s="7">
        <f t="shared" si="7"/>
        <v>15.964523281596451</v>
      </c>
      <c r="W10" s="7">
        <f t="shared" si="8"/>
        <v>22.616407982261642</v>
      </c>
      <c r="X10" s="7">
        <f t="shared" si="9"/>
        <v>10.864745011086473</v>
      </c>
      <c r="Y10" s="7">
        <f t="shared" si="10"/>
        <v>98.015156983038608</v>
      </c>
      <c r="Z10" s="7">
        <f t="shared" si="11"/>
        <v>1.9848430169613858</v>
      </c>
      <c r="AA10" s="7">
        <f t="shared" si="12"/>
        <v>4.294478527607362</v>
      </c>
    </row>
    <row r="11" spans="1:27" x14ac:dyDescent="0.25">
      <c r="A11" t="s">
        <v>34</v>
      </c>
      <c r="B11" t="s">
        <v>56</v>
      </c>
      <c r="C11" s="6">
        <v>1494</v>
      </c>
      <c r="D11" s="6">
        <v>1134.63203505207</v>
      </c>
      <c r="E11" s="6">
        <v>4.5869447397638901</v>
      </c>
      <c r="F11" s="6">
        <v>36.695557918111099</v>
      </c>
      <c r="G11" s="6">
        <v>128.43445271338899</v>
      </c>
      <c r="H11" s="6">
        <v>233.93418172795799</v>
      </c>
      <c r="I11" s="6">
        <v>224.760292248431</v>
      </c>
      <c r="J11" s="6">
        <v>151.36917641220799</v>
      </c>
      <c r="K11" s="6">
        <v>247.69501594725</v>
      </c>
      <c r="L11" s="6">
        <v>107.156413344958</v>
      </c>
      <c r="M11" s="6">
        <v>1464.5607194489901</v>
      </c>
      <c r="N11" s="6">
        <v>29.439280551008299</v>
      </c>
      <c r="O11" s="6">
        <v>65.217449521166699</v>
      </c>
      <c r="P11" s="7">
        <f t="shared" si="1"/>
        <v>24.054080652471885</v>
      </c>
      <c r="Q11" s="7">
        <f t="shared" si="2"/>
        <v>0.40426716310309257</v>
      </c>
      <c r="R11" s="7">
        <f t="shared" si="3"/>
        <v>3.2341373048247384</v>
      </c>
      <c r="S11" s="7">
        <f t="shared" si="4"/>
        <v>11.319480566886597</v>
      </c>
      <c r="T11" s="7">
        <f t="shared" si="5"/>
        <v>20.617625318257684</v>
      </c>
      <c r="U11" s="7">
        <f t="shared" si="6"/>
        <v>19.809090992051566</v>
      </c>
      <c r="V11" s="7">
        <f t="shared" si="7"/>
        <v>13.340816382402021</v>
      </c>
      <c r="W11" s="7">
        <f t="shared" si="8"/>
        <v>21.83042680756699</v>
      </c>
      <c r="X11" s="7">
        <f t="shared" si="9"/>
        <v>9.4441554649072135</v>
      </c>
      <c r="Y11" s="7">
        <f t="shared" si="10"/>
        <v>98.029499293774435</v>
      </c>
      <c r="Z11" s="7">
        <f t="shared" si="11"/>
        <v>1.9705007062254551</v>
      </c>
      <c r="AA11" s="7">
        <f t="shared" si="12"/>
        <v>4.3652911326082133</v>
      </c>
    </row>
    <row r="12" spans="1:27" x14ac:dyDescent="0.25">
      <c r="A12" t="s">
        <v>35</v>
      </c>
      <c r="B12" t="s">
        <v>57</v>
      </c>
      <c r="C12" s="6">
        <v>21520</v>
      </c>
      <c r="D12" s="6">
        <v>18009.182522994899</v>
      </c>
      <c r="E12" s="6">
        <v>36.751198910938001</v>
      </c>
      <c r="F12" s="6">
        <v>526.71397114584795</v>
      </c>
      <c r="G12" s="6">
        <v>2804.7173917829</v>
      </c>
      <c r="H12" s="6">
        <v>2880.2759102804098</v>
      </c>
      <c r="I12" s="6">
        <v>2668.6326597677298</v>
      </c>
      <c r="J12" s="6">
        <v>1130.9903160108099</v>
      </c>
      <c r="K12" s="6">
        <v>4965.7024411135699</v>
      </c>
      <c r="L12" s="6">
        <v>2995.3986339826602</v>
      </c>
      <c r="M12" s="6">
        <v>20614.574148653701</v>
      </c>
      <c r="N12" s="6">
        <v>905.42585134630497</v>
      </c>
      <c r="O12" s="6">
        <v>1545.3752740829</v>
      </c>
      <c r="P12" s="7">
        <f t="shared" si="1"/>
        <v>16.314207606901025</v>
      </c>
      <c r="Q12" s="7">
        <f t="shared" si="2"/>
        <v>0.20406922337542244</v>
      </c>
      <c r="R12" s="7">
        <f t="shared" si="3"/>
        <v>2.9246967233149914</v>
      </c>
      <c r="S12" s="7">
        <f t="shared" si="4"/>
        <v>15.573818457343725</v>
      </c>
      <c r="T12" s="7">
        <f t="shared" si="5"/>
        <v>15.99337397243184</v>
      </c>
      <c r="U12" s="7">
        <f t="shared" si="6"/>
        <v>14.818177651097184</v>
      </c>
      <c r="V12" s="7">
        <f t="shared" si="7"/>
        <v>6.280075814472494</v>
      </c>
      <c r="W12" s="7">
        <f t="shared" si="8"/>
        <v>27.573169602635474</v>
      </c>
      <c r="X12" s="7">
        <f t="shared" si="9"/>
        <v>16.632618555328683</v>
      </c>
      <c r="Y12" s="7">
        <f t="shared" si="10"/>
        <v>95.792630802294156</v>
      </c>
      <c r="Z12" s="7">
        <f t="shared" si="11"/>
        <v>4.2073691977058782</v>
      </c>
      <c r="AA12" s="7">
        <f t="shared" si="12"/>
        <v>7.1811118684149635</v>
      </c>
    </row>
    <row r="13" spans="1:27" x14ac:dyDescent="0.25">
      <c r="A13" t="s">
        <v>36</v>
      </c>
      <c r="B13" t="s">
        <v>58</v>
      </c>
      <c r="C13" s="6">
        <v>114782</v>
      </c>
      <c r="D13" s="6">
        <v>94170.478608125006</v>
      </c>
      <c r="E13" s="6">
        <v>32.4901032887485</v>
      </c>
      <c r="F13" s="6">
        <v>2086.1126707143299</v>
      </c>
      <c r="G13" s="6">
        <v>11756.7775927193</v>
      </c>
      <c r="H13" s="6">
        <v>14557.5076355568</v>
      </c>
      <c r="I13" s="6">
        <v>15449.3786235098</v>
      </c>
      <c r="J13" s="6">
        <v>11449.983150225</v>
      </c>
      <c r="K13" s="6">
        <v>19793.073276409199</v>
      </c>
      <c r="L13" s="6">
        <v>19045.155555701898</v>
      </c>
      <c r="M13" s="6">
        <v>99357.179166288493</v>
      </c>
      <c r="N13" s="6">
        <v>15424.820833711399</v>
      </c>
      <c r="O13" s="6">
        <v>19689.2179926768</v>
      </c>
      <c r="P13" s="7">
        <f t="shared" si="1"/>
        <v>17.957102500283138</v>
      </c>
      <c r="Q13" s="7">
        <f t="shared" si="2"/>
        <v>3.4501367911647485E-2</v>
      </c>
      <c r="R13" s="7">
        <f t="shared" si="3"/>
        <v>2.2152512141255492</v>
      </c>
      <c r="S13" s="7">
        <f t="shared" si="4"/>
        <v>12.484568164555263</v>
      </c>
      <c r="T13" s="7">
        <f t="shared" si="5"/>
        <v>15.458674364537828</v>
      </c>
      <c r="U13" s="7">
        <f t="shared" si="6"/>
        <v>16.40575565915923</v>
      </c>
      <c r="V13" s="7">
        <f t="shared" si="7"/>
        <v>12.158781944681651</v>
      </c>
      <c r="W13" s="7">
        <f t="shared" si="8"/>
        <v>21.018342020724802</v>
      </c>
      <c r="X13" s="7">
        <f t="shared" si="9"/>
        <v>20.224125264304103</v>
      </c>
      <c r="Y13" s="7">
        <f t="shared" si="10"/>
        <v>86.561637858103609</v>
      </c>
      <c r="Z13" s="7">
        <f t="shared" si="11"/>
        <v>13.43836214189629</v>
      </c>
      <c r="AA13" s="7">
        <f t="shared" si="12"/>
        <v>17.153576338342948</v>
      </c>
    </row>
    <row r="14" spans="1:27" x14ac:dyDescent="0.25">
      <c r="A14" t="s">
        <v>37</v>
      </c>
      <c r="B14" t="s">
        <v>59</v>
      </c>
      <c r="C14" s="6">
        <v>4093</v>
      </c>
      <c r="D14" s="6">
        <v>3150.82007948311</v>
      </c>
      <c r="E14" s="6">
        <v>4.9332917501263998</v>
      </c>
      <c r="F14" s="6">
        <v>108.66502067027901</v>
      </c>
      <c r="G14" s="6">
        <v>330.33543172345298</v>
      </c>
      <c r="H14" s="6">
        <v>572.26184301466196</v>
      </c>
      <c r="I14" s="6">
        <v>601.66647798040503</v>
      </c>
      <c r="J14" s="6">
        <v>442.69674985001501</v>
      </c>
      <c r="K14" s="6">
        <v>646.06610373154297</v>
      </c>
      <c r="L14" s="6">
        <v>444.195160762623</v>
      </c>
      <c r="M14" s="6">
        <v>3889.06282572585</v>
      </c>
      <c r="N14" s="6">
        <v>203.93717427415501</v>
      </c>
      <c r="O14" s="6">
        <v>311.48293442691102</v>
      </c>
      <c r="P14" s="7">
        <f t="shared" si="1"/>
        <v>23.019299304101882</v>
      </c>
      <c r="Q14" s="7">
        <f t="shared" si="2"/>
        <v>0.15657167422062712</v>
      </c>
      <c r="R14" s="7">
        <f t="shared" si="3"/>
        <v>3.4487853298213538</v>
      </c>
      <c r="S14" s="7">
        <f t="shared" si="4"/>
        <v>10.484109640993665</v>
      </c>
      <c r="T14" s="7">
        <f t="shared" si="5"/>
        <v>18.162314209592733</v>
      </c>
      <c r="U14" s="7">
        <f t="shared" si="6"/>
        <v>19.09555172312816</v>
      </c>
      <c r="V14" s="7">
        <f t="shared" si="7"/>
        <v>14.050207205821765</v>
      </c>
      <c r="W14" s="7">
        <f t="shared" si="8"/>
        <v>20.504696791113812</v>
      </c>
      <c r="X14" s="7">
        <f t="shared" si="9"/>
        <v>14.097763425307766</v>
      </c>
      <c r="Y14" s="7">
        <f t="shared" si="10"/>
        <v>95.017415727482287</v>
      </c>
      <c r="Z14" s="7">
        <f t="shared" si="11"/>
        <v>4.982584272517836</v>
      </c>
      <c r="AA14" s="7">
        <f t="shared" si="12"/>
        <v>7.610137660076008</v>
      </c>
    </row>
    <row r="15" spans="1:27" x14ac:dyDescent="0.25">
      <c r="A15" t="s">
        <v>38</v>
      </c>
      <c r="B15" t="s">
        <v>60</v>
      </c>
      <c r="C15" s="6">
        <v>3291</v>
      </c>
      <c r="D15" s="6">
        <v>2725.0951949229402</v>
      </c>
      <c r="E15" s="6">
        <v>14.918404351767901</v>
      </c>
      <c r="F15" s="6">
        <v>79.564823209428795</v>
      </c>
      <c r="G15" s="6">
        <v>382.905711695376</v>
      </c>
      <c r="H15" s="6">
        <v>561.92656391659102</v>
      </c>
      <c r="I15" s="6">
        <v>273.50407978241202</v>
      </c>
      <c r="J15" s="6">
        <v>198.912058023572</v>
      </c>
      <c r="K15" s="6">
        <v>939.85947416137799</v>
      </c>
      <c r="L15" s="6">
        <v>273.50407978241202</v>
      </c>
      <c r="M15" s="6">
        <v>3190.5494106981</v>
      </c>
      <c r="N15" s="6">
        <v>100.450589301904</v>
      </c>
      <c r="O15" s="6">
        <v>229.743427017226</v>
      </c>
      <c r="P15" s="7">
        <f t="shared" si="1"/>
        <v>17.19552734965238</v>
      </c>
      <c r="Q15" s="7">
        <f t="shared" si="2"/>
        <v>0.54744525547445178</v>
      </c>
      <c r="R15" s="7">
        <f t="shared" si="3"/>
        <v>2.9197080291970758</v>
      </c>
      <c r="S15" s="7">
        <f t="shared" si="4"/>
        <v>14.051094890510926</v>
      </c>
      <c r="T15" s="7">
        <f t="shared" si="5"/>
        <v>20.620437956204356</v>
      </c>
      <c r="U15" s="7">
        <f t="shared" si="6"/>
        <v>10.036496350364969</v>
      </c>
      <c r="V15" s="7">
        <f t="shared" si="7"/>
        <v>7.29927007299269</v>
      </c>
      <c r="W15" s="7">
        <f t="shared" si="8"/>
        <v>34.48905109489047</v>
      </c>
      <c r="X15" s="7">
        <f t="shared" si="9"/>
        <v>10.036496350364969</v>
      </c>
      <c r="Y15" s="7">
        <f t="shared" si="10"/>
        <v>96.947718343910665</v>
      </c>
      <c r="Z15" s="7">
        <f t="shared" si="11"/>
        <v>3.0522816560894563</v>
      </c>
      <c r="AA15" s="7">
        <f t="shared" si="12"/>
        <v>6.980961015412519</v>
      </c>
    </row>
    <row r="16" spans="1:27" x14ac:dyDescent="0.25">
      <c r="A16" t="s">
        <v>39</v>
      </c>
      <c r="B16" t="s">
        <v>61</v>
      </c>
      <c r="C16" s="6">
        <v>7506.99999999999</v>
      </c>
      <c r="D16" s="6">
        <v>6116.2580321420701</v>
      </c>
      <c r="E16" s="6">
        <v>40.066511400183302</v>
      </c>
      <c r="F16" s="6">
        <v>210.036124418356</v>
      </c>
      <c r="G16" s="6">
        <v>884.83975792919</v>
      </c>
      <c r="H16" s="6">
        <v>1051.8107166090099</v>
      </c>
      <c r="I16" s="6">
        <v>791.72143140759204</v>
      </c>
      <c r="J16" s="6">
        <v>510.00735888269401</v>
      </c>
      <c r="K16" s="6">
        <v>1985.7339665505301</v>
      </c>
      <c r="L16" s="6">
        <v>642.04216494450395</v>
      </c>
      <c r="M16" s="6">
        <v>7254.4635928911102</v>
      </c>
      <c r="N16" s="6">
        <v>252.536407108882</v>
      </c>
      <c r="O16" s="6">
        <v>450.96624656569401</v>
      </c>
      <c r="P16" s="7">
        <f t="shared" si="1"/>
        <v>18.525935365098199</v>
      </c>
      <c r="Q16" s="7">
        <f t="shared" si="2"/>
        <v>0.6550820974135878</v>
      </c>
      <c r="R16" s="7">
        <f t="shared" si="3"/>
        <v>3.4340625152597752</v>
      </c>
      <c r="S16" s="7">
        <f t="shared" si="4"/>
        <v>14.467011582559024</v>
      </c>
      <c r="T16" s="7">
        <f t="shared" si="5"/>
        <v>17.196964403423625</v>
      </c>
      <c r="U16" s="7">
        <f t="shared" si="6"/>
        <v>12.944539410321623</v>
      </c>
      <c r="V16" s="7">
        <f t="shared" si="7"/>
        <v>8.3385520395397101</v>
      </c>
      <c r="W16" s="7">
        <f t="shared" si="8"/>
        <v>32.466484509239635</v>
      </c>
      <c r="X16" s="7">
        <f t="shared" si="9"/>
        <v>10.497303442242846</v>
      </c>
      <c r="Y16" s="7">
        <f t="shared" si="10"/>
        <v>96.635987650074867</v>
      </c>
      <c r="Z16" s="7">
        <f t="shared" si="11"/>
        <v>3.3640123499251677</v>
      </c>
      <c r="AA16" s="7">
        <f t="shared" si="12"/>
        <v>6.0072764961461917</v>
      </c>
    </row>
    <row r="17" spans="1:27" x14ac:dyDescent="0.25">
      <c r="A17" t="s">
        <v>40</v>
      </c>
      <c r="B17" t="s">
        <v>62</v>
      </c>
      <c r="C17" s="6">
        <v>3029.00000000001</v>
      </c>
      <c r="D17" s="6">
        <v>2435.1247613539399</v>
      </c>
      <c r="E17" s="6">
        <v>51.477940379674799</v>
      </c>
      <c r="F17" s="6">
        <v>107.01327091586001</v>
      </c>
      <c r="G17" s="6">
        <v>333.22842117468002</v>
      </c>
      <c r="H17" s="6">
        <v>411.86410009293002</v>
      </c>
      <c r="I17" s="6">
        <v>328.000793357014</v>
      </c>
      <c r="J17" s="6">
        <v>242.94167143434601</v>
      </c>
      <c r="K17" s="6">
        <v>656.511620719044</v>
      </c>
      <c r="L17" s="6">
        <v>304.08694328038899</v>
      </c>
      <c r="M17" s="6">
        <v>2947.2071068103401</v>
      </c>
      <c r="N17" s="6">
        <v>81.792893189666501</v>
      </c>
      <c r="O17" s="6">
        <v>136.18784804566499</v>
      </c>
      <c r="P17" s="7">
        <f t="shared" si="1"/>
        <v>19.606313590164017</v>
      </c>
      <c r="Q17" s="7">
        <f t="shared" si="2"/>
        <v>2.1139754807081359</v>
      </c>
      <c r="R17" s="7">
        <f t="shared" si="3"/>
        <v>4.3945703568945751</v>
      </c>
      <c r="S17" s="7">
        <f t="shared" si="4"/>
        <v>13.684244292658072</v>
      </c>
      <c r="T17" s="7">
        <f t="shared" si="5"/>
        <v>16.913470169139579</v>
      </c>
      <c r="U17" s="7">
        <f t="shared" si="6"/>
        <v>13.469568317914199</v>
      </c>
      <c r="V17" s="7">
        <f t="shared" si="7"/>
        <v>9.9765595295113094</v>
      </c>
      <c r="W17" s="7">
        <f t="shared" si="8"/>
        <v>26.960081517713313</v>
      </c>
      <c r="X17" s="7">
        <f t="shared" si="9"/>
        <v>12.487530335460733</v>
      </c>
      <c r="Y17" s="7">
        <f t="shared" si="10"/>
        <v>97.299673384296142</v>
      </c>
      <c r="Z17" s="7">
        <f t="shared" si="11"/>
        <v>2.7003266157037382</v>
      </c>
      <c r="AA17" s="7">
        <f t="shared" si="12"/>
        <v>4.4961323224055638</v>
      </c>
    </row>
    <row r="18" spans="1:27" x14ac:dyDescent="0.25">
      <c r="A18" t="s">
        <v>41</v>
      </c>
      <c r="B18" t="s">
        <v>63</v>
      </c>
      <c r="C18" s="6">
        <v>20376</v>
      </c>
      <c r="D18" s="6">
        <v>16011.841188429</v>
      </c>
      <c r="E18" s="6">
        <v>5.8059920800773703</v>
      </c>
      <c r="F18" s="6">
        <v>309.13224933006398</v>
      </c>
      <c r="G18" s="6">
        <v>1594.23163667311</v>
      </c>
      <c r="H18" s="6">
        <v>2767.7184903197499</v>
      </c>
      <c r="I18" s="6">
        <v>2659.3423734995199</v>
      </c>
      <c r="J18" s="6">
        <v>2418.6015875784601</v>
      </c>
      <c r="K18" s="6">
        <v>3851.6304477015601</v>
      </c>
      <c r="L18" s="6">
        <v>2405.37841124645</v>
      </c>
      <c r="M18" s="6">
        <v>18530.116097758801</v>
      </c>
      <c r="N18" s="6">
        <v>1845.8839022412501</v>
      </c>
      <c r="O18" s="6">
        <v>2566.1925347131901</v>
      </c>
      <c r="P18" s="7">
        <f t="shared" si="1"/>
        <v>21.418133154549469</v>
      </c>
      <c r="Q18" s="7">
        <f t="shared" si="2"/>
        <v>3.6260614952096114E-2</v>
      </c>
      <c r="R18" s="7">
        <f t="shared" si="3"/>
        <v>1.9306477355862062</v>
      </c>
      <c r="S18" s="7">
        <f t="shared" si="4"/>
        <v>9.9565791211143519</v>
      </c>
      <c r="T18" s="7">
        <f t="shared" si="5"/>
        <v>17.285448049034169</v>
      </c>
      <c r="U18" s="7">
        <f t="shared" si="6"/>
        <v>16.608598238042109</v>
      </c>
      <c r="V18" s="7">
        <f t="shared" si="7"/>
        <v>15.105081040438179</v>
      </c>
      <c r="W18" s="7">
        <f t="shared" si="8"/>
        <v>24.054887894372516</v>
      </c>
      <c r="X18" s="7">
        <f t="shared" si="9"/>
        <v>15.022497306460316</v>
      </c>
      <c r="Y18" s="7">
        <f t="shared" si="10"/>
        <v>90.940891724375746</v>
      </c>
      <c r="Z18" s="7">
        <f t="shared" si="11"/>
        <v>9.05910827562451</v>
      </c>
      <c r="AA18" s="7">
        <f t="shared" si="12"/>
        <v>12.594191866476198</v>
      </c>
    </row>
    <row r="19" spans="1:27" x14ac:dyDescent="0.25">
      <c r="A19" t="s">
        <v>42</v>
      </c>
      <c r="B19" t="s">
        <v>64</v>
      </c>
      <c r="C19" s="6">
        <v>16298</v>
      </c>
      <c r="D19" s="6">
        <v>12773.251117080999</v>
      </c>
      <c r="E19" s="6">
        <v>0</v>
      </c>
      <c r="F19" s="6">
        <v>255.900807758497</v>
      </c>
      <c r="G19" s="6">
        <v>767.60617693484198</v>
      </c>
      <c r="H19" s="6">
        <v>1762.50668624128</v>
      </c>
      <c r="I19" s="6">
        <v>2247.25156322054</v>
      </c>
      <c r="J19" s="6">
        <v>2092.9418996603099</v>
      </c>
      <c r="K19" s="6">
        <v>3568.3643758588</v>
      </c>
      <c r="L19" s="6">
        <v>2078.6796074067602</v>
      </c>
      <c r="M19" s="6">
        <v>14118.188445833101</v>
      </c>
      <c r="N19" s="6">
        <v>2179.8115541669099</v>
      </c>
      <c r="O19" s="6">
        <v>3074.7889804307401</v>
      </c>
      <c r="P19" s="7">
        <f t="shared" si="1"/>
        <v>21.62687988047</v>
      </c>
      <c r="Q19" s="7">
        <f t="shared" si="2"/>
        <v>0</v>
      </c>
      <c r="R19" s="7">
        <f t="shared" si="3"/>
        <v>2.003411703198211</v>
      </c>
      <c r="S19" s="7">
        <f t="shared" si="4"/>
        <v>6.0094816104285496</v>
      </c>
      <c r="T19" s="7">
        <f t="shared" si="5"/>
        <v>13.79841882137878</v>
      </c>
      <c r="U19" s="7">
        <f t="shared" si="6"/>
        <v>17.593418798565764</v>
      </c>
      <c r="V19" s="7">
        <f t="shared" si="7"/>
        <v>16.38534998236689</v>
      </c>
      <c r="W19" s="7">
        <f t="shared" si="8"/>
        <v>27.936226596899932</v>
      </c>
      <c r="X19" s="7">
        <f t="shared" si="9"/>
        <v>16.273692487162101</v>
      </c>
      <c r="Y19" s="7">
        <f t="shared" si="10"/>
        <v>86.625281910866974</v>
      </c>
      <c r="Z19" s="7">
        <f t="shared" si="11"/>
        <v>13.374718089133083</v>
      </c>
      <c r="AA19" s="7">
        <f t="shared" si="12"/>
        <v>18.86605092913695</v>
      </c>
    </row>
    <row r="20" spans="1:27" x14ac:dyDescent="0.25">
      <c r="A20" t="s">
        <v>43</v>
      </c>
      <c r="B20" t="s">
        <v>65</v>
      </c>
      <c r="C20" s="6">
        <v>8636</v>
      </c>
      <c r="D20" s="6">
        <v>7255</v>
      </c>
      <c r="E20" s="6">
        <v>0</v>
      </c>
      <c r="F20" s="6">
        <v>215</v>
      </c>
      <c r="G20" s="6">
        <v>750</v>
      </c>
      <c r="H20" s="6">
        <v>1360</v>
      </c>
      <c r="I20" s="6">
        <v>1050</v>
      </c>
      <c r="J20" s="6">
        <v>660</v>
      </c>
      <c r="K20" s="6">
        <v>2095</v>
      </c>
      <c r="L20" s="6">
        <v>1125</v>
      </c>
      <c r="M20" s="6">
        <v>7906</v>
      </c>
      <c r="N20" s="6">
        <v>730</v>
      </c>
      <c r="O20" s="6">
        <v>1011</v>
      </c>
      <c r="P20" s="7">
        <f t="shared" si="1"/>
        <v>15.991199629458084</v>
      </c>
      <c r="Q20" s="7">
        <f t="shared" si="2"/>
        <v>0</v>
      </c>
      <c r="R20" s="7">
        <f t="shared" si="3"/>
        <v>2.9634734665747762</v>
      </c>
      <c r="S20" s="7">
        <f t="shared" si="4"/>
        <v>10.337698139214336</v>
      </c>
      <c r="T20" s="7">
        <f t="shared" si="5"/>
        <v>18.74569262577533</v>
      </c>
      <c r="U20" s="7">
        <f t="shared" si="6"/>
        <v>14.472777394900069</v>
      </c>
      <c r="V20" s="7">
        <f t="shared" si="7"/>
        <v>9.0971743625086141</v>
      </c>
      <c r="W20" s="7">
        <f t="shared" si="8"/>
        <v>28.876636802205375</v>
      </c>
      <c r="X20" s="7">
        <f t="shared" si="9"/>
        <v>15.506547208821504</v>
      </c>
      <c r="Y20" s="7">
        <f t="shared" si="10"/>
        <v>91.547012505789709</v>
      </c>
      <c r="Z20" s="7">
        <f t="shared" si="11"/>
        <v>8.4529874942102836</v>
      </c>
      <c r="AA20" s="7">
        <f t="shared" si="12"/>
        <v>11.706808707735062</v>
      </c>
    </row>
    <row r="21" spans="1:27" x14ac:dyDescent="0.25">
      <c r="A21" t="s">
        <v>44</v>
      </c>
      <c r="B21" t="s">
        <v>66</v>
      </c>
      <c r="C21" s="6">
        <v>5666</v>
      </c>
      <c r="D21" s="6">
        <v>4777.7102875611699</v>
      </c>
      <c r="E21" s="6">
        <v>21.261872393142401</v>
      </c>
      <c r="F21" s="6">
        <v>88.347507356453207</v>
      </c>
      <c r="G21" s="6">
        <v>538.82627142762794</v>
      </c>
      <c r="H21" s="6">
        <v>797.99567782947895</v>
      </c>
      <c r="I21" s="6">
        <v>809.56310669277298</v>
      </c>
      <c r="J21" s="6">
        <v>491.17451435065601</v>
      </c>
      <c r="K21" s="6">
        <v>1450.35357181061</v>
      </c>
      <c r="L21" s="6">
        <v>580.18776570042201</v>
      </c>
      <c r="M21" s="6">
        <v>5408.2164120203397</v>
      </c>
      <c r="N21" s="6">
        <v>257.783587979652</v>
      </c>
      <c r="O21" s="6">
        <v>465.339401046256</v>
      </c>
      <c r="P21" s="7">
        <f t="shared" si="1"/>
        <v>15.677545224829334</v>
      </c>
      <c r="Q21" s="7">
        <f t="shared" si="2"/>
        <v>0.44502222013121973</v>
      </c>
      <c r="R21" s="7">
        <f t="shared" si="3"/>
        <v>1.8491599958764156</v>
      </c>
      <c r="S21" s="7">
        <f t="shared" si="4"/>
        <v>11.277918479704997</v>
      </c>
      <c r="T21" s="7">
        <f t="shared" si="5"/>
        <v>16.702471054117094</v>
      </c>
      <c r="U21" s="7">
        <f t="shared" si="6"/>
        <v>16.944583450371216</v>
      </c>
      <c r="V21" s="7">
        <f t="shared" si="7"/>
        <v>10.280542033480664</v>
      </c>
      <c r="W21" s="7">
        <f t="shared" si="8"/>
        <v>30.35666636352196</v>
      </c>
      <c r="X21" s="7">
        <f t="shared" si="9"/>
        <v>12.1436364027963</v>
      </c>
      <c r="Y21" s="7">
        <f t="shared" si="10"/>
        <v>95.450342605371333</v>
      </c>
      <c r="Z21" s="7">
        <f t="shared" si="11"/>
        <v>4.5496573946285208</v>
      </c>
      <c r="AA21" s="7">
        <f t="shared" si="12"/>
        <v>8.2128379994044476</v>
      </c>
    </row>
    <row r="22" spans="1:27" x14ac:dyDescent="0.25">
      <c r="A22" t="s">
        <v>45</v>
      </c>
      <c r="B22" t="s">
        <v>67</v>
      </c>
      <c r="C22" s="6">
        <v>16379</v>
      </c>
      <c r="D22" s="6">
        <v>13157.0812488174</v>
      </c>
      <c r="E22" s="6">
        <v>10.4791819467682</v>
      </c>
      <c r="F22" s="6">
        <v>249.44613775274701</v>
      </c>
      <c r="G22" s="6">
        <v>792.10635631683897</v>
      </c>
      <c r="H22" s="6">
        <v>1871.0690634708899</v>
      </c>
      <c r="I22" s="6">
        <v>2237.9015659086299</v>
      </c>
      <c r="J22" s="6">
        <v>1944.5559665083399</v>
      </c>
      <c r="K22" s="6">
        <v>3607.0457738616301</v>
      </c>
      <c r="L22" s="6">
        <v>2444.4772030515501</v>
      </c>
      <c r="M22" s="6">
        <v>15109.402214477999</v>
      </c>
      <c r="N22" s="6">
        <v>1269.5977855220001</v>
      </c>
      <c r="O22" s="6">
        <v>1882.96051406885</v>
      </c>
      <c r="P22" s="7">
        <f t="shared" si="1"/>
        <v>19.671034563664449</v>
      </c>
      <c r="Q22" s="7">
        <f t="shared" si="2"/>
        <v>7.9646706960254596E-2</v>
      </c>
      <c r="R22" s="7">
        <f t="shared" si="3"/>
        <v>1.8959078615948199</v>
      </c>
      <c r="S22" s="7">
        <f t="shared" si="4"/>
        <v>6.0203805185746351</v>
      </c>
      <c r="T22" s="7">
        <f t="shared" si="5"/>
        <v>14.221004097235223</v>
      </c>
      <c r="U22" s="7">
        <f t="shared" si="6"/>
        <v>17.009103490257608</v>
      </c>
      <c r="V22" s="7">
        <f t="shared" si="7"/>
        <v>14.779539091796085</v>
      </c>
      <c r="W22" s="7">
        <f t="shared" si="8"/>
        <v>27.415242831200441</v>
      </c>
      <c r="X22" s="7">
        <f t="shared" si="9"/>
        <v>18.579175402380883</v>
      </c>
      <c r="Y22" s="7">
        <f t="shared" si="10"/>
        <v>92.248624546541308</v>
      </c>
      <c r="Z22" s="7">
        <f t="shared" si="11"/>
        <v>7.7513754534586976</v>
      </c>
      <c r="AA22" s="7">
        <f t="shared" si="12"/>
        <v>11.496187276810856</v>
      </c>
    </row>
    <row r="23" spans="1:27" x14ac:dyDescent="0.25">
      <c r="A23" t="s">
        <v>46</v>
      </c>
      <c r="B23" t="s">
        <v>68</v>
      </c>
      <c r="C23" s="6">
        <v>3156</v>
      </c>
      <c r="D23" s="6">
        <v>2545</v>
      </c>
      <c r="E23" s="6">
        <v>10</v>
      </c>
      <c r="F23" s="6">
        <v>95</v>
      </c>
      <c r="G23" s="6">
        <v>340</v>
      </c>
      <c r="H23" s="6">
        <v>470</v>
      </c>
      <c r="I23" s="6">
        <v>380</v>
      </c>
      <c r="J23" s="6">
        <v>265</v>
      </c>
      <c r="K23" s="6">
        <v>665</v>
      </c>
      <c r="L23" s="6">
        <v>320</v>
      </c>
      <c r="M23" s="6">
        <v>3059</v>
      </c>
      <c r="N23" s="6">
        <v>97</v>
      </c>
      <c r="O23" s="6">
        <v>247</v>
      </c>
      <c r="P23" s="7">
        <f t="shared" si="1"/>
        <v>19.359949302915084</v>
      </c>
      <c r="Q23" s="7">
        <f t="shared" si="2"/>
        <v>0.39292730844793711</v>
      </c>
      <c r="R23" s="7">
        <f t="shared" si="3"/>
        <v>3.7328094302554029</v>
      </c>
      <c r="S23" s="7">
        <f t="shared" si="4"/>
        <v>13.359528487229863</v>
      </c>
      <c r="T23" s="7">
        <f t="shared" si="5"/>
        <v>18.467583497053045</v>
      </c>
      <c r="U23" s="7">
        <f t="shared" si="6"/>
        <v>14.931237721021612</v>
      </c>
      <c r="V23" s="7">
        <f t="shared" si="7"/>
        <v>10.412573673870334</v>
      </c>
      <c r="W23" s="7">
        <f t="shared" si="8"/>
        <v>26.129666011787815</v>
      </c>
      <c r="X23" s="7">
        <f t="shared" si="9"/>
        <v>12.573673870333987</v>
      </c>
      <c r="Y23" s="7">
        <f t="shared" si="10"/>
        <v>96.92648922686945</v>
      </c>
      <c r="Z23" s="7">
        <f t="shared" si="11"/>
        <v>3.0735107731305451</v>
      </c>
      <c r="AA23" s="7">
        <f t="shared" si="12"/>
        <v>7.8263624841571611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2020-04-11T13:55:30Z</dcterms:created>
  <dcterms:modified xsi:type="dcterms:W3CDTF">2020-04-11T14:03:35Z</dcterms:modified>
</cp:coreProperties>
</file>