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Tours\"/>
    </mc:Choice>
  </mc:AlternateContent>
  <bookViews>
    <workbookView xWindow="0" yWindow="0" windowWidth="28800" windowHeight="11715"/>
  </bookViews>
  <sheets>
    <sheet name="COMMUNES" sheetId="1" r:id="rId1"/>
  </sheets>
  <calcPr calcId="162913"/>
</workbook>
</file>

<file path=xl/calcChain.xml><?xml version="1.0" encoding="utf-8"?>
<calcChain xmlns="http://schemas.openxmlformats.org/spreadsheetml/2006/main">
  <c r="P3" i="1" l="1"/>
  <c r="Q3" i="1"/>
  <c r="R3" i="1"/>
  <c r="S3" i="1"/>
  <c r="T3" i="1"/>
  <c r="U3" i="1"/>
  <c r="V3" i="1"/>
  <c r="W3" i="1"/>
  <c r="X3" i="1"/>
  <c r="Y3" i="1"/>
  <c r="Z3" i="1"/>
  <c r="AA3" i="1"/>
  <c r="P4" i="1"/>
  <c r="Q4" i="1"/>
  <c r="R4" i="1"/>
  <c r="S4" i="1"/>
  <c r="T4" i="1"/>
  <c r="U4" i="1"/>
  <c r="V4" i="1"/>
  <c r="W4" i="1"/>
  <c r="X4" i="1"/>
  <c r="Y4" i="1"/>
  <c r="Z4" i="1"/>
  <c r="AA4" i="1"/>
  <c r="P5" i="1"/>
  <c r="Q5" i="1"/>
  <c r="R5" i="1"/>
  <c r="S5" i="1"/>
  <c r="T5" i="1"/>
  <c r="U5" i="1"/>
  <c r="V5" i="1"/>
  <c r="W5" i="1"/>
  <c r="X5" i="1"/>
  <c r="Y5" i="1"/>
  <c r="Z5" i="1"/>
  <c r="AA5" i="1"/>
  <c r="P6" i="1"/>
  <c r="Q6" i="1"/>
  <c r="R6" i="1"/>
  <c r="S6" i="1"/>
  <c r="T6" i="1"/>
  <c r="U6" i="1"/>
  <c r="V6" i="1"/>
  <c r="W6" i="1"/>
  <c r="X6" i="1"/>
  <c r="Y6" i="1"/>
  <c r="Z6" i="1"/>
  <c r="AA6" i="1"/>
  <c r="P7" i="1"/>
  <c r="Q7" i="1"/>
  <c r="R7" i="1"/>
  <c r="S7" i="1"/>
  <c r="T7" i="1"/>
  <c r="U7" i="1"/>
  <c r="V7" i="1"/>
  <c r="W7" i="1"/>
  <c r="X7" i="1"/>
  <c r="Y7" i="1"/>
  <c r="Z7" i="1"/>
  <c r="AA7" i="1"/>
  <c r="P8" i="1"/>
  <c r="Q8" i="1"/>
  <c r="R8" i="1"/>
  <c r="S8" i="1"/>
  <c r="T8" i="1"/>
  <c r="U8" i="1"/>
  <c r="V8" i="1"/>
  <c r="W8" i="1"/>
  <c r="X8" i="1"/>
  <c r="Y8" i="1"/>
  <c r="Z8" i="1"/>
  <c r="AA8" i="1"/>
  <c r="P9" i="1"/>
  <c r="Q9" i="1"/>
  <c r="R9" i="1"/>
  <c r="S9" i="1"/>
  <c r="T9" i="1"/>
  <c r="U9" i="1"/>
  <c r="V9" i="1"/>
  <c r="W9" i="1"/>
  <c r="X9" i="1"/>
  <c r="Y9" i="1"/>
  <c r="Z9" i="1"/>
  <c r="AA9" i="1"/>
  <c r="P10" i="1"/>
  <c r="Q10" i="1"/>
  <c r="R10" i="1"/>
  <c r="S10" i="1"/>
  <c r="T10" i="1"/>
  <c r="U10" i="1"/>
  <c r="V10" i="1"/>
  <c r="W10" i="1"/>
  <c r="X10" i="1"/>
  <c r="Y10" i="1"/>
  <c r="Z10" i="1"/>
  <c r="AA10" i="1"/>
  <c r="P11" i="1"/>
  <c r="Q11" i="1"/>
  <c r="R11" i="1"/>
  <c r="S11" i="1"/>
  <c r="T11" i="1"/>
  <c r="U11" i="1"/>
  <c r="V11" i="1"/>
  <c r="W11" i="1"/>
  <c r="X11" i="1"/>
  <c r="Y11" i="1"/>
  <c r="Z11" i="1"/>
  <c r="AA11" i="1"/>
  <c r="P12" i="1"/>
  <c r="Q12" i="1"/>
  <c r="R12" i="1"/>
  <c r="S12" i="1"/>
  <c r="T12" i="1"/>
  <c r="U12" i="1"/>
  <c r="V12" i="1"/>
  <c r="W12" i="1"/>
  <c r="X12" i="1"/>
  <c r="Y12" i="1"/>
  <c r="Z12" i="1"/>
  <c r="AA12" i="1"/>
  <c r="P13" i="1"/>
  <c r="Q13" i="1"/>
  <c r="R13" i="1"/>
  <c r="S13" i="1"/>
  <c r="T13" i="1"/>
  <c r="U13" i="1"/>
  <c r="V13" i="1"/>
  <c r="W13" i="1"/>
  <c r="X13" i="1"/>
  <c r="Y13" i="1"/>
  <c r="Z13" i="1"/>
  <c r="AA13" i="1"/>
  <c r="P14" i="1"/>
  <c r="Q14" i="1"/>
  <c r="R14" i="1"/>
  <c r="S14" i="1"/>
  <c r="T14" i="1"/>
  <c r="U14" i="1"/>
  <c r="V14" i="1"/>
  <c r="W14" i="1"/>
  <c r="X14" i="1"/>
  <c r="Y14" i="1"/>
  <c r="Z14" i="1"/>
  <c r="AA14" i="1"/>
  <c r="P15" i="1"/>
  <c r="Q15" i="1"/>
  <c r="R15" i="1"/>
  <c r="S15" i="1"/>
  <c r="T15" i="1"/>
  <c r="U15" i="1"/>
  <c r="V15" i="1"/>
  <c r="W15" i="1"/>
  <c r="X15" i="1"/>
  <c r="Y15" i="1"/>
  <c r="Z15" i="1"/>
  <c r="AA15" i="1"/>
  <c r="P16" i="1"/>
  <c r="Q16" i="1"/>
  <c r="R16" i="1"/>
  <c r="S16" i="1"/>
  <c r="T16" i="1"/>
  <c r="U16" i="1"/>
  <c r="V16" i="1"/>
  <c r="W16" i="1"/>
  <c r="X16" i="1"/>
  <c r="Y16" i="1"/>
  <c r="Z16" i="1"/>
  <c r="AA16" i="1"/>
  <c r="P17" i="1"/>
  <c r="Q17" i="1"/>
  <c r="R17" i="1"/>
  <c r="S17" i="1"/>
  <c r="T17" i="1"/>
  <c r="U17" i="1"/>
  <c r="V17" i="1"/>
  <c r="W17" i="1"/>
  <c r="X17" i="1"/>
  <c r="Y17" i="1"/>
  <c r="Z17" i="1"/>
  <c r="AA17" i="1"/>
  <c r="P18" i="1"/>
  <c r="Q18" i="1"/>
  <c r="R18" i="1"/>
  <c r="S18" i="1"/>
  <c r="T18" i="1"/>
  <c r="U18" i="1"/>
  <c r="V18" i="1"/>
  <c r="W18" i="1"/>
  <c r="X18" i="1"/>
  <c r="Y18" i="1"/>
  <c r="Z18" i="1"/>
  <c r="AA18" i="1"/>
  <c r="P19" i="1"/>
  <c r="Q19" i="1"/>
  <c r="R19" i="1"/>
  <c r="S19" i="1"/>
  <c r="T19" i="1"/>
  <c r="U19" i="1"/>
  <c r="V19" i="1"/>
  <c r="W19" i="1"/>
  <c r="X19" i="1"/>
  <c r="Y19" i="1"/>
  <c r="Z19" i="1"/>
  <c r="AA19" i="1"/>
  <c r="P20" i="1"/>
  <c r="Q20" i="1"/>
  <c r="R20" i="1"/>
  <c r="S20" i="1"/>
  <c r="T20" i="1"/>
  <c r="U20" i="1"/>
  <c r="V20" i="1"/>
  <c r="W20" i="1"/>
  <c r="X20" i="1"/>
  <c r="Y20" i="1"/>
  <c r="Z20" i="1"/>
  <c r="AA20" i="1"/>
  <c r="P21" i="1"/>
  <c r="Q21" i="1"/>
  <c r="R21" i="1"/>
  <c r="S21" i="1"/>
  <c r="T21" i="1"/>
  <c r="U21" i="1"/>
  <c r="V21" i="1"/>
  <c r="W21" i="1"/>
  <c r="X21" i="1"/>
  <c r="Y21" i="1"/>
  <c r="Z21" i="1"/>
  <c r="AA21" i="1"/>
  <c r="P22" i="1"/>
  <c r="Q22" i="1"/>
  <c r="R22" i="1"/>
  <c r="S22" i="1"/>
  <c r="T22" i="1"/>
  <c r="U22" i="1"/>
  <c r="V22" i="1"/>
  <c r="W22" i="1"/>
  <c r="X22" i="1"/>
  <c r="Y22" i="1"/>
  <c r="Z22" i="1"/>
  <c r="AA22" i="1"/>
  <c r="P23" i="1"/>
  <c r="Q23" i="1"/>
  <c r="R23" i="1"/>
  <c r="S23" i="1"/>
  <c r="T23" i="1"/>
  <c r="U23" i="1"/>
  <c r="V23" i="1"/>
  <c r="W23" i="1"/>
  <c r="X23" i="1"/>
  <c r="Y23" i="1"/>
  <c r="Z23" i="1"/>
  <c r="AA23" i="1"/>
  <c r="AA2" i="1"/>
  <c r="Z2" i="1"/>
  <c r="Y2" i="1"/>
  <c r="X2" i="1"/>
  <c r="W2" i="1"/>
  <c r="V2" i="1"/>
  <c r="U2" i="1"/>
  <c r="T2" i="1"/>
  <c r="S2" i="1"/>
  <c r="R2" i="1"/>
  <c r="Q2" i="1"/>
  <c r="P2" i="1"/>
</calcChain>
</file>

<file path=xl/sharedStrings.xml><?xml version="1.0" encoding="utf-8"?>
<sst xmlns="http://schemas.openxmlformats.org/spreadsheetml/2006/main" count="71" uniqueCount="71">
  <si>
    <t>Population 2016_Q_</t>
  </si>
  <si>
    <t>Pop 15 ans ou plus 2016_Q_</t>
  </si>
  <si>
    <t>Agriculteurs exploitants 2016_Q_</t>
  </si>
  <si>
    <t>Artisans Commerçants Chefs entreprises 2016_Q_</t>
  </si>
  <si>
    <t>Cadres, Professions intellectuelles supérieures 2016_Q_</t>
  </si>
  <si>
    <t>Proessions intermédiaires 2016_Q_</t>
  </si>
  <si>
    <t>Employés 2016_Q_</t>
  </si>
  <si>
    <t>Ouvriers 2016_Q_</t>
  </si>
  <si>
    <t>Retraités  2016_Q_</t>
  </si>
  <si>
    <t>Population française 2016_Q_</t>
  </si>
  <si>
    <t>Population étrangère 2016_Q_</t>
  </si>
  <si>
    <t>Population immigrée 2016_Q_</t>
  </si>
  <si>
    <t>PCT population moins de 15 ans 2016_R_</t>
  </si>
  <si>
    <t>PCT Agriculteurs exploitants 2016_R_</t>
  </si>
  <si>
    <t>PCT Artisans Commerçants Chefs entreprises 2016_R_</t>
  </si>
  <si>
    <t>PCT Cadres Professions intellectuelles supérieures 2016_R_</t>
  </si>
  <si>
    <t>PCT Proessions intermédiaires 2016_R_</t>
  </si>
  <si>
    <t>PCT Employés 2016_R_</t>
  </si>
  <si>
    <t>PCT Ouvriers 2016_R_</t>
  </si>
  <si>
    <t>PCT Retraités  2016_R_</t>
  </si>
  <si>
    <t>PCT Autres 2016_R_</t>
  </si>
  <si>
    <t>PCT Français  2016_R_</t>
  </si>
  <si>
    <t>PCT Etrangers 2016_R_</t>
  </si>
  <si>
    <t>PCT Immigrés 2016_R_</t>
  </si>
  <si>
    <t>NOM</t>
  </si>
  <si>
    <t>37018</t>
  </si>
  <si>
    <t>37025</t>
  </si>
  <si>
    <t>37050</t>
  </si>
  <si>
    <t>37054</t>
  </si>
  <si>
    <t>37099</t>
  </si>
  <si>
    <t>37109</t>
  </si>
  <si>
    <t>37122</t>
  </si>
  <si>
    <t>37139</t>
  </si>
  <si>
    <t>37151</t>
  </si>
  <si>
    <t>37152</t>
  </si>
  <si>
    <t>37172</t>
  </si>
  <si>
    <t>37179</t>
  </si>
  <si>
    <t>37195</t>
  </si>
  <si>
    <t>37203</t>
  </si>
  <si>
    <t>37208</t>
  </si>
  <si>
    <t>37214</t>
  </si>
  <si>
    <t>37217</t>
  </si>
  <si>
    <t>37219</t>
  </si>
  <si>
    <t>37233</t>
  </si>
  <si>
    <t>37243</t>
  </si>
  <si>
    <t>37261</t>
  </si>
  <si>
    <t>37272</t>
  </si>
  <si>
    <t>Ballan-Miré</t>
  </si>
  <si>
    <t>Berthenay</t>
  </si>
  <si>
    <t>Chambray-lès-Tours</t>
  </si>
  <si>
    <t>Chanceaux-sur-Choisille</t>
  </si>
  <si>
    <t>Druye</t>
  </si>
  <si>
    <t>Fondettes</t>
  </si>
  <si>
    <t>Joué-lès-Tours</t>
  </si>
  <si>
    <t>Luynes</t>
  </si>
  <si>
    <t>La Membrolle-sur-Choisille</t>
  </si>
  <si>
    <t>Mettray</t>
  </si>
  <si>
    <t>Notre-Dame-d'Oé</t>
  </si>
  <si>
    <t>Parçay-Meslay</t>
  </si>
  <si>
    <t>La Riche</t>
  </si>
  <si>
    <t>Rochecorbon</t>
  </si>
  <si>
    <t>Saint-Avertin</t>
  </si>
  <si>
    <t>Saint-Cyr-sur-Loire</t>
  </si>
  <si>
    <t>Saint-Étienne-de-Chigny</t>
  </si>
  <si>
    <t>Saint-Genouph</t>
  </si>
  <si>
    <t>Saint-Pierre-des-Corps</t>
  </si>
  <si>
    <t>Savonnières</t>
  </si>
  <si>
    <t>Tours</t>
  </si>
  <si>
    <t>Villandry</t>
  </si>
  <si>
    <t>INSEE_COM</t>
  </si>
  <si>
    <t>Pop 15 ans ou plus Autres en 2016_Q_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</si>
</sst>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2" fontId="0" fillId="4" borderId="0" xfId="0" applyNumberForma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3" fontId="0" fillId="3" borderId="0" xfId="0" applyNumberFormat="1" applyFill="1" applyAlignment="1">
      <alignment horizontal="center" vertical="center" wrapText="1"/>
    </xf>
    <xf numFmtId="3" fontId="0" fillId="0" borderId="0" xfId="0" applyNumberFormat="1"/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3"/>
  <sheetViews>
    <sheetView tabSelected="1" workbookViewId="0"/>
  </sheetViews>
  <sheetFormatPr baseColWidth="10" defaultColWidth="14.7109375" defaultRowHeight="15" x14ac:dyDescent="0.25"/>
  <cols>
    <col min="2" max="2" width="25.28515625" bestFit="1" customWidth="1"/>
    <col min="3" max="15" width="14.7109375" style="6"/>
    <col min="16" max="27" width="14.7109375" style="7"/>
  </cols>
  <sheetData>
    <row r="1" spans="1:27" s="4" customFormat="1" ht="75" x14ac:dyDescent="0.25">
      <c r="A1" s="1" t="s">
        <v>69</v>
      </c>
      <c r="B1" s="2" t="s">
        <v>24</v>
      </c>
      <c r="C1" s="5" t="s">
        <v>0</v>
      </c>
      <c r="D1" s="5" t="s">
        <v>1</v>
      </c>
      <c r="E1" s="5" t="s">
        <v>2</v>
      </c>
      <c r="F1" s="5" t="s">
        <v>3</v>
      </c>
      <c r="G1" s="5" t="s">
        <v>4</v>
      </c>
      <c r="H1" s="5" t="s">
        <v>5</v>
      </c>
      <c r="I1" s="5" t="s">
        <v>6</v>
      </c>
      <c r="J1" s="5" t="s">
        <v>7</v>
      </c>
      <c r="K1" s="5" t="s">
        <v>8</v>
      </c>
      <c r="L1" s="5" t="s">
        <v>70</v>
      </c>
      <c r="M1" s="5" t="s">
        <v>9</v>
      </c>
      <c r="N1" s="5" t="s">
        <v>10</v>
      </c>
      <c r="O1" s="5" t="s">
        <v>11</v>
      </c>
      <c r="P1" s="3" t="s">
        <v>12</v>
      </c>
      <c r="Q1" s="3" t="s">
        <v>13</v>
      </c>
      <c r="R1" s="3" t="s">
        <v>14</v>
      </c>
      <c r="S1" s="3" t="s">
        <v>15</v>
      </c>
      <c r="T1" s="3" t="s">
        <v>16</v>
      </c>
      <c r="U1" s="3" t="s">
        <v>17</v>
      </c>
      <c r="V1" s="3" t="s">
        <v>18</v>
      </c>
      <c r="W1" s="3" t="s">
        <v>19</v>
      </c>
      <c r="X1" s="3" t="s">
        <v>20</v>
      </c>
      <c r="Y1" s="3" t="s">
        <v>21</v>
      </c>
      <c r="Z1" s="3" t="s">
        <v>22</v>
      </c>
      <c r="AA1" s="3" t="s">
        <v>23</v>
      </c>
    </row>
    <row r="2" spans="1:27" x14ac:dyDescent="0.25">
      <c r="A2" t="s">
        <v>25</v>
      </c>
      <c r="B2" t="s">
        <v>47</v>
      </c>
      <c r="C2" s="6">
        <v>7943</v>
      </c>
      <c r="D2" s="6">
        <v>6569.4828681622203</v>
      </c>
      <c r="E2" s="6">
        <v>4.97628724200126</v>
      </c>
      <c r="F2" s="6">
        <v>224.61788531503899</v>
      </c>
      <c r="G2" s="6">
        <v>646.91734146016302</v>
      </c>
      <c r="H2" s="6">
        <v>1094.7831932402801</v>
      </c>
      <c r="I2" s="6">
        <v>1025.1151718522599</v>
      </c>
      <c r="J2" s="6">
        <v>602.13075628215199</v>
      </c>
      <c r="K2" s="6">
        <v>2199.79945404103</v>
      </c>
      <c r="L2" s="6">
        <v>771.14277872929802</v>
      </c>
      <c r="M2" s="6">
        <v>7793.5608499142299</v>
      </c>
      <c r="N2" s="6">
        <v>149.43915008577099</v>
      </c>
      <c r="O2" s="6">
        <v>330.64371039830201</v>
      </c>
      <c r="P2" s="7">
        <f>(C2-D2)/C2*100</f>
        <v>17.292170865388137</v>
      </c>
      <c r="Q2" s="7">
        <f>E2/$D2*100</f>
        <v>7.5748538231493259E-2</v>
      </c>
      <c r="R2" s="7">
        <f t="shared" ref="R2:X2" si="0">F2/$D2*100</f>
        <v>3.4191106031131904</v>
      </c>
      <c r="S2" s="7">
        <f t="shared" si="0"/>
        <v>9.8473099700941127</v>
      </c>
      <c r="T2" s="7">
        <f t="shared" si="0"/>
        <v>16.664678410928563</v>
      </c>
      <c r="U2" s="7">
        <f t="shared" si="0"/>
        <v>15.604198875687619</v>
      </c>
      <c r="V2" s="7">
        <f t="shared" si="0"/>
        <v>9.1655731260106794</v>
      </c>
      <c r="W2" s="7">
        <f t="shared" si="0"/>
        <v>33.485123535399566</v>
      </c>
      <c r="X2" s="7">
        <f t="shared" si="0"/>
        <v>11.738256940534823</v>
      </c>
      <c r="Y2" s="7">
        <f>M2/C2*100</f>
        <v>98.118605689465312</v>
      </c>
      <c r="Z2" s="7">
        <f>N2/C2*100</f>
        <v>1.8813943105346971</v>
      </c>
      <c r="AA2" s="7">
        <f>O2/C2*100</f>
        <v>4.1627056577905321</v>
      </c>
    </row>
    <row r="3" spans="1:27" x14ac:dyDescent="0.25">
      <c r="A3" t="s">
        <v>26</v>
      </c>
      <c r="B3" t="s">
        <v>48</v>
      </c>
      <c r="C3" s="6">
        <v>716.00000000000102</v>
      </c>
      <c r="D3" s="6">
        <v>621.94915254237299</v>
      </c>
      <c r="E3" s="6">
        <v>10.1129943502825</v>
      </c>
      <c r="F3" s="6">
        <v>5.0564971751412404</v>
      </c>
      <c r="G3" s="6">
        <v>60.677966101694899</v>
      </c>
      <c r="H3" s="6">
        <v>70.790960451977398</v>
      </c>
      <c r="I3" s="6">
        <v>131.46892655367199</v>
      </c>
      <c r="J3" s="6">
        <v>85.960451977401107</v>
      </c>
      <c r="K3" s="6">
        <v>156.75141242937801</v>
      </c>
      <c r="L3" s="6">
        <v>101.129943502825</v>
      </c>
      <c r="M3" s="6">
        <v>710.94350282486005</v>
      </c>
      <c r="N3" s="6">
        <v>5.0564971751412502</v>
      </c>
      <c r="O3" s="6">
        <v>11.1242937853107</v>
      </c>
      <c r="P3" s="7">
        <f t="shared" ref="P3:P23" si="1">(C3-D3)/C3*100</f>
        <v>13.135593220339093</v>
      </c>
      <c r="Q3" s="7">
        <f t="shared" ref="Q3:Q23" si="2">E3/$D3*100</f>
        <v>1.6260162601626036</v>
      </c>
      <c r="R3" s="7">
        <f t="shared" ref="R3:R23" si="3">F3/$D3*100</f>
        <v>0.81300813008130024</v>
      </c>
      <c r="S3" s="7">
        <f t="shared" ref="S3:S23" si="4">G3/$D3*100</f>
        <v>9.756097560975606</v>
      </c>
      <c r="T3" s="7">
        <f t="shared" ref="T3:T23" si="5">H3/$D3*100</f>
        <v>11.38211382113821</v>
      </c>
      <c r="U3" s="7">
        <f t="shared" ref="U3:U23" si="6">I3/$D3*100</f>
        <v>21.138211382113763</v>
      </c>
      <c r="V3" s="7">
        <f t="shared" ref="V3:V23" si="7">J3/$D3*100</f>
        <v>13.821138211382108</v>
      </c>
      <c r="W3" s="7">
        <f t="shared" ref="W3:W23" si="8">K3/$D3*100</f>
        <v>25.203252032520236</v>
      </c>
      <c r="X3" s="7">
        <f t="shared" ref="X3:X23" si="9">L3/$D3*100</f>
        <v>16.260162601626035</v>
      </c>
      <c r="Y3" s="7">
        <f t="shared" ref="Y3:Y23" si="10">M3/C3*100</f>
        <v>99.293785310734506</v>
      </c>
      <c r="Z3" s="7">
        <f t="shared" ref="Z3:Z23" si="11">N3/C3*100</f>
        <v>0.70621468926553677</v>
      </c>
      <c r="AA3" s="7">
        <f t="shared" ref="AA3:AA23" si="12">O3/C3*100</f>
        <v>1.5536723163841737</v>
      </c>
    </row>
    <row r="4" spans="1:27" x14ac:dyDescent="0.25">
      <c r="A4" t="s">
        <v>27</v>
      </c>
      <c r="B4" t="s">
        <v>49</v>
      </c>
      <c r="C4" s="6">
        <v>11548</v>
      </c>
      <c r="D4" s="6">
        <v>9777.2285075045493</v>
      </c>
      <c r="E4" s="6">
        <v>8.8750362810467802</v>
      </c>
      <c r="F4" s="6">
        <v>241.01024584542401</v>
      </c>
      <c r="G4" s="6">
        <v>881.18938501619505</v>
      </c>
      <c r="H4" s="6">
        <v>1509.63697379973</v>
      </c>
      <c r="I4" s="6">
        <v>1685.6767876715301</v>
      </c>
      <c r="J4" s="6">
        <v>945.201590083101</v>
      </c>
      <c r="K4" s="6">
        <v>2852.4824810401701</v>
      </c>
      <c r="L4" s="6">
        <v>1653.1560077673601</v>
      </c>
      <c r="M4" s="6">
        <v>11054.436412377499</v>
      </c>
      <c r="N4" s="6">
        <v>493.56358762250102</v>
      </c>
      <c r="O4" s="6">
        <v>789.351235554136</v>
      </c>
      <c r="P4" s="7">
        <f t="shared" si="1"/>
        <v>15.334010153233898</v>
      </c>
      <c r="Q4" s="7">
        <f t="shared" si="2"/>
        <v>9.0772515690256322E-2</v>
      </c>
      <c r="R4" s="7">
        <f t="shared" si="3"/>
        <v>2.4650159875105269</v>
      </c>
      <c r="S4" s="7">
        <f t="shared" si="4"/>
        <v>9.0126704550255194</v>
      </c>
      <c r="T4" s="7">
        <f t="shared" si="5"/>
        <v>15.440336416817937</v>
      </c>
      <c r="U4" s="7">
        <f t="shared" si="6"/>
        <v>17.240844748362814</v>
      </c>
      <c r="V4" s="7">
        <f t="shared" si="7"/>
        <v>9.6673775125293204</v>
      </c>
      <c r="W4" s="7">
        <f t="shared" si="8"/>
        <v>29.174755185999139</v>
      </c>
      <c r="X4" s="7">
        <f t="shared" si="9"/>
        <v>16.908227178064557</v>
      </c>
      <c r="Y4" s="7">
        <f t="shared" si="10"/>
        <v>95.725982095406124</v>
      </c>
      <c r="Z4" s="7">
        <f t="shared" si="11"/>
        <v>4.2740179045938778</v>
      </c>
      <c r="AA4" s="7">
        <f t="shared" si="12"/>
        <v>6.8353934495508835</v>
      </c>
    </row>
    <row r="5" spans="1:27" x14ac:dyDescent="0.25">
      <c r="A5" t="s">
        <v>28</v>
      </c>
      <c r="B5" t="s">
        <v>50</v>
      </c>
      <c r="C5" s="6">
        <v>3503</v>
      </c>
      <c r="D5" s="6">
        <v>2770.5092460881901</v>
      </c>
      <c r="E5" s="6">
        <v>19.931721194879099</v>
      </c>
      <c r="F5" s="6">
        <v>114.60739687055499</v>
      </c>
      <c r="G5" s="6">
        <v>199.317211948791</v>
      </c>
      <c r="H5" s="6">
        <v>523.20768136557604</v>
      </c>
      <c r="I5" s="6">
        <v>523.20768136557604</v>
      </c>
      <c r="J5" s="6">
        <v>358.77098150782302</v>
      </c>
      <c r="K5" s="6">
        <v>732.490753911806</v>
      </c>
      <c r="L5" s="6">
        <v>298.97581792318601</v>
      </c>
      <c r="M5" s="6">
        <v>3465.1297297297301</v>
      </c>
      <c r="N5" s="6">
        <v>37.870270270270296</v>
      </c>
      <c r="O5" s="6">
        <v>88.696159317211894</v>
      </c>
      <c r="P5" s="7">
        <f t="shared" si="1"/>
        <v>20.910384068278901</v>
      </c>
      <c r="Q5" s="7">
        <f t="shared" si="2"/>
        <v>0.71942446043165587</v>
      </c>
      <c r="R5" s="7">
        <f t="shared" si="3"/>
        <v>4.1366906474820277</v>
      </c>
      <c r="S5" s="7">
        <f t="shared" si="4"/>
        <v>7.1942446043165589</v>
      </c>
      <c r="T5" s="7">
        <f t="shared" si="5"/>
        <v>18.884892086330957</v>
      </c>
      <c r="U5" s="7">
        <f t="shared" si="6"/>
        <v>18.884892086330957</v>
      </c>
      <c r="V5" s="7">
        <f t="shared" si="7"/>
        <v>12.949640287769778</v>
      </c>
      <c r="W5" s="7">
        <f t="shared" si="8"/>
        <v>26.438848920863322</v>
      </c>
      <c r="X5" s="7">
        <f t="shared" si="9"/>
        <v>10.791366906474821</v>
      </c>
      <c r="Y5" s="7">
        <f t="shared" si="10"/>
        <v>98.918918918918934</v>
      </c>
      <c r="Z5" s="7">
        <f t="shared" si="11"/>
        <v>1.0810810810810818</v>
      </c>
      <c r="AA5" s="7">
        <f t="shared" si="12"/>
        <v>2.5320056899004251</v>
      </c>
    </row>
    <row r="6" spans="1:27" x14ac:dyDescent="0.25">
      <c r="A6" t="s">
        <v>29</v>
      </c>
      <c r="B6" t="s">
        <v>51</v>
      </c>
      <c r="C6" s="6">
        <v>961</v>
      </c>
      <c r="D6" s="6">
        <v>749.67075210313499</v>
      </c>
      <c r="E6" s="6">
        <v>19.808077605555798</v>
      </c>
      <c r="F6" s="6">
        <v>39.616155211111703</v>
      </c>
      <c r="G6" s="6">
        <v>39.616155211111703</v>
      </c>
      <c r="H6" s="6">
        <v>163.41664024583599</v>
      </c>
      <c r="I6" s="6">
        <v>128.75250443611301</v>
      </c>
      <c r="J6" s="6">
        <v>118.848465633335</v>
      </c>
      <c r="K6" s="6">
        <v>163.61550226553999</v>
      </c>
      <c r="L6" s="6">
        <v>75.997251494531994</v>
      </c>
      <c r="M6" s="6">
        <v>942.50583216749101</v>
      </c>
      <c r="N6" s="6">
        <v>18.4941678325089</v>
      </c>
      <c r="O6" s="6">
        <v>36.664829772248702</v>
      </c>
      <c r="P6" s="7">
        <f t="shared" si="1"/>
        <v>21.990556492909992</v>
      </c>
      <c r="Q6" s="7">
        <f t="shared" si="2"/>
        <v>2.6422369486852713</v>
      </c>
      <c r="R6" s="7">
        <f t="shared" si="3"/>
        <v>5.2844738973705567</v>
      </c>
      <c r="S6" s="7">
        <f t="shared" si="4"/>
        <v>5.2844738973705567</v>
      </c>
      <c r="T6" s="7">
        <f t="shared" si="5"/>
        <v>21.798454826653575</v>
      </c>
      <c r="U6" s="7">
        <f t="shared" si="6"/>
        <v>17.174540166454307</v>
      </c>
      <c r="V6" s="7">
        <f t="shared" si="7"/>
        <v>15.853421692111654</v>
      </c>
      <c r="W6" s="7">
        <f t="shared" si="8"/>
        <v>21.824981407708808</v>
      </c>
      <c r="X6" s="7">
        <f t="shared" si="9"/>
        <v>10.137417163645297</v>
      </c>
      <c r="Y6" s="7">
        <f t="shared" si="10"/>
        <v>98.075528841570346</v>
      </c>
      <c r="Z6" s="7">
        <f t="shared" si="11"/>
        <v>1.9244711584296463</v>
      </c>
      <c r="AA6" s="7">
        <f t="shared" si="12"/>
        <v>3.8152788524712489</v>
      </c>
    </row>
    <row r="7" spans="1:27" x14ac:dyDescent="0.25">
      <c r="A7" t="s">
        <v>30</v>
      </c>
      <c r="B7" t="s">
        <v>52</v>
      </c>
      <c r="C7" s="6">
        <v>10460</v>
      </c>
      <c r="D7" s="6">
        <v>8592.2316326683303</v>
      </c>
      <c r="E7" s="6">
        <v>8.3913279587103595</v>
      </c>
      <c r="F7" s="6">
        <v>372.92273325923901</v>
      </c>
      <c r="G7" s="6">
        <v>1155.21995560205</v>
      </c>
      <c r="H7" s="6">
        <v>1389.7676054189899</v>
      </c>
      <c r="I7" s="6">
        <v>1096.1951757356801</v>
      </c>
      <c r="J7" s="6">
        <v>634.34526635847601</v>
      </c>
      <c r="K7" s="6">
        <v>2823.8316020234602</v>
      </c>
      <c r="L7" s="6">
        <v>1111.5579663117501</v>
      </c>
      <c r="M7" s="6">
        <v>10256.2422414792</v>
      </c>
      <c r="N7" s="6">
        <v>203.757758520826</v>
      </c>
      <c r="O7" s="6">
        <v>368.14212311935199</v>
      </c>
      <c r="P7" s="7">
        <f t="shared" si="1"/>
        <v>17.856294142750187</v>
      </c>
      <c r="Q7" s="7">
        <f t="shared" si="2"/>
        <v>9.7661798674117228E-2</v>
      </c>
      <c r="R7" s="7">
        <f t="shared" si="3"/>
        <v>4.3402313764605447</v>
      </c>
      <c r="S7" s="7">
        <f t="shared" si="4"/>
        <v>13.444934971373609</v>
      </c>
      <c r="T7" s="7">
        <f t="shared" si="5"/>
        <v>16.174699016900171</v>
      </c>
      <c r="U7" s="7">
        <f t="shared" si="6"/>
        <v>12.757979796166822</v>
      </c>
      <c r="V7" s="7">
        <f t="shared" si="7"/>
        <v>7.3827765995814891</v>
      </c>
      <c r="W7" s="7">
        <f t="shared" si="8"/>
        <v>32.864938036435539</v>
      </c>
      <c r="X7" s="7">
        <f t="shared" si="9"/>
        <v>12.936778404408006</v>
      </c>
      <c r="Y7" s="7">
        <f t="shared" si="10"/>
        <v>98.052029077238998</v>
      </c>
      <c r="Z7" s="7">
        <f t="shared" si="11"/>
        <v>1.947970922761243</v>
      </c>
      <c r="AA7" s="7">
        <f t="shared" si="12"/>
        <v>3.5195231655769788</v>
      </c>
    </row>
    <row r="8" spans="1:27" x14ac:dyDescent="0.25">
      <c r="A8" t="s">
        <v>31</v>
      </c>
      <c r="B8" t="s">
        <v>53</v>
      </c>
      <c r="C8" s="6">
        <v>37505</v>
      </c>
      <c r="D8" s="6">
        <v>30563.513755492801</v>
      </c>
      <c r="E8" s="6">
        <v>21.955902714845401</v>
      </c>
      <c r="F8" s="6">
        <v>611.25702261690105</v>
      </c>
      <c r="G8" s="6">
        <v>1999.0700216201601</v>
      </c>
      <c r="H8" s="6">
        <v>4215.6196405231703</v>
      </c>
      <c r="I8" s="6">
        <v>5394.8842559815303</v>
      </c>
      <c r="J8" s="6">
        <v>3832.68448144289</v>
      </c>
      <c r="K8" s="6">
        <v>9738.8997264411992</v>
      </c>
      <c r="L8" s="6">
        <v>4749.1427041520501</v>
      </c>
      <c r="M8" s="6">
        <v>34014.498442891301</v>
      </c>
      <c r="N8" s="6">
        <v>3490.5015571087201</v>
      </c>
      <c r="O8" s="6">
        <v>4833.0559099999</v>
      </c>
      <c r="P8" s="7">
        <f t="shared" si="1"/>
        <v>18.508162230388482</v>
      </c>
      <c r="Q8" s="7">
        <f t="shared" si="2"/>
        <v>7.1836971660038731E-2</v>
      </c>
      <c r="R8" s="7">
        <f t="shared" si="3"/>
        <v>1.9999566394981252</v>
      </c>
      <c r="S8" s="7">
        <f t="shared" si="4"/>
        <v>6.5407074514162886</v>
      </c>
      <c r="T8" s="7">
        <f t="shared" si="5"/>
        <v>13.792980984607993</v>
      </c>
      <c r="U8" s="7">
        <f t="shared" si="6"/>
        <v>17.651387530702273</v>
      </c>
      <c r="V8" s="7">
        <f t="shared" si="7"/>
        <v>12.540064968001557</v>
      </c>
      <c r="W8" s="7">
        <f t="shared" si="8"/>
        <v>31.864463635798252</v>
      </c>
      <c r="X8" s="7">
        <f t="shared" si="9"/>
        <v>15.538601818315298</v>
      </c>
      <c r="Y8" s="7">
        <f t="shared" si="10"/>
        <v>90.693236749476867</v>
      </c>
      <c r="Z8" s="7">
        <f t="shared" si="11"/>
        <v>9.3067632505231845</v>
      </c>
      <c r="AA8" s="7">
        <f t="shared" si="12"/>
        <v>12.886430902546062</v>
      </c>
    </row>
    <row r="9" spans="1:27" x14ac:dyDescent="0.25">
      <c r="A9" t="s">
        <v>32</v>
      </c>
      <c r="B9" t="s">
        <v>54</v>
      </c>
      <c r="C9" s="6">
        <v>5143.00000000001</v>
      </c>
      <c r="D9" s="6">
        <v>4215.7851814788301</v>
      </c>
      <c r="E9" s="6">
        <v>29.920410594684899</v>
      </c>
      <c r="F9" s="6">
        <v>114.213975763337</v>
      </c>
      <c r="G9" s="6">
        <v>377.87647235788103</v>
      </c>
      <c r="H9" s="6">
        <v>758.71218286502597</v>
      </c>
      <c r="I9" s="6">
        <v>730.41557266444102</v>
      </c>
      <c r="J9" s="6">
        <v>431.92699610804101</v>
      </c>
      <c r="K9" s="6">
        <v>1214.3967361407699</v>
      </c>
      <c r="L9" s="6">
        <v>558.32283498465199</v>
      </c>
      <c r="M9" s="6">
        <v>5046.3831791673801</v>
      </c>
      <c r="N9" s="6">
        <v>96.616820832623802</v>
      </c>
      <c r="O9" s="6">
        <v>163.692603241971</v>
      </c>
      <c r="P9" s="7">
        <f t="shared" si="1"/>
        <v>18.028676230238734</v>
      </c>
      <c r="Q9" s="7">
        <f t="shared" si="2"/>
        <v>0.70972332096364776</v>
      </c>
      <c r="R9" s="7">
        <f t="shared" si="3"/>
        <v>2.7091981883970795</v>
      </c>
      <c r="S9" s="7">
        <f t="shared" si="4"/>
        <v>8.9633711418219839</v>
      </c>
      <c r="T9" s="7">
        <f t="shared" si="5"/>
        <v>17.996936518451395</v>
      </c>
      <c r="U9" s="7">
        <f t="shared" si="6"/>
        <v>17.325730349671726</v>
      </c>
      <c r="V9" s="7">
        <f t="shared" si="7"/>
        <v>10.245469764579607</v>
      </c>
      <c r="W9" s="7">
        <f t="shared" si="8"/>
        <v>28.805944417565865</v>
      </c>
      <c r="X9" s="7">
        <f t="shared" si="9"/>
        <v>13.243626298548762</v>
      </c>
      <c r="Y9" s="7">
        <f t="shared" si="10"/>
        <v>98.121391778482803</v>
      </c>
      <c r="Z9" s="7">
        <f t="shared" si="11"/>
        <v>1.8786082215170836</v>
      </c>
      <c r="AA9" s="7">
        <f t="shared" si="12"/>
        <v>3.1828233179461534</v>
      </c>
    </row>
    <row r="10" spans="1:27" x14ac:dyDescent="0.25">
      <c r="A10" t="s">
        <v>33</v>
      </c>
      <c r="B10" t="s">
        <v>55</v>
      </c>
      <c r="C10" s="6">
        <v>3336.99999999999</v>
      </c>
      <c r="D10" s="6">
        <v>2843.1521001898</v>
      </c>
      <c r="E10" s="6">
        <v>10.4584029363296</v>
      </c>
      <c r="F10" s="6">
        <v>81.193277982731104</v>
      </c>
      <c r="G10" s="6">
        <v>235.171318611244</v>
      </c>
      <c r="H10" s="6">
        <v>521.79712220109002</v>
      </c>
      <c r="I10" s="6">
        <v>326.19271253800798</v>
      </c>
      <c r="J10" s="6">
        <v>228.07826017525699</v>
      </c>
      <c r="K10" s="6">
        <v>990.39086340693495</v>
      </c>
      <c r="L10" s="6">
        <v>449.87014233820003</v>
      </c>
      <c r="M10" s="6">
        <v>3290.3253130303601</v>
      </c>
      <c r="N10" s="6">
        <v>46.674686969634003</v>
      </c>
      <c r="O10" s="6">
        <v>123.778933438951</v>
      </c>
      <c r="P10" s="7">
        <f t="shared" si="1"/>
        <v>14.799157920593093</v>
      </c>
      <c r="Q10" s="7">
        <f t="shared" si="2"/>
        <v>0.36784535500691046</v>
      </c>
      <c r="R10" s="7">
        <f t="shared" si="3"/>
        <v>2.8557486592894867</v>
      </c>
      <c r="S10" s="7">
        <f t="shared" si="4"/>
        <v>8.2714997412746474</v>
      </c>
      <c r="T10" s="7">
        <f t="shared" si="5"/>
        <v>18.352768470116544</v>
      </c>
      <c r="U10" s="7">
        <f t="shared" si="6"/>
        <v>11.472925156421718</v>
      </c>
      <c r="V10" s="7">
        <f t="shared" si="7"/>
        <v>8.0220210575449418</v>
      </c>
      <c r="W10" s="7">
        <f t="shared" si="8"/>
        <v>34.834255379471948</v>
      </c>
      <c r="X10" s="7">
        <f t="shared" si="9"/>
        <v>15.82293618087362</v>
      </c>
      <c r="Y10" s="7">
        <f t="shared" si="10"/>
        <v>98.601297963151637</v>
      </c>
      <c r="Z10" s="7">
        <f t="shared" si="11"/>
        <v>1.3987020368484908</v>
      </c>
      <c r="AA10" s="7">
        <f t="shared" si="12"/>
        <v>3.7092877866032778</v>
      </c>
    </row>
    <row r="11" spans="1:27" x14ac:dyDescent="0.25">
      <c r="A11" t="s">
        <v>34</v>
      </c>
      <c r="B11" t="s">
        <v>56</v>
      </c>
      <c r="C11" s="6">
        <v>2022</v>
      </c>
      <c r="D11" s="6">
        <v>1628.02741274458</v>
      </c>
      <c r="E11" s="6">
        <v>10.1905144599918</v>
      </c>
      <c r="F11" s="6">
        <v>68.0359996115549</v>
      </c>
      <c r="G11" s="6">
        <v>168.00752019602999</v>
      </c>
      <c r="H11" s="6">
        <v>349.721275243999</v>
      </c>
      <c r="I11" s="6">
        <v>238.53380866166299</v>
      </c>
      <c r="J11" s="6">
        <v>193.4885839424</v>
      </c>
      <c r="K11" s="6">
        <v>426.627061104571</v>
      </c>
      <c r="L11" s="6">
        <v>173.42264952436599</v>
      </c>
      <c r="M11" s="6">
        <v>1985.9509505231799</v>
      </c>
      <c r="N11" s="6">
        <v>36.0490494768218</v>
      </c>
      <c r="O11" s="6">
        <v>62.935744856298498</v>
      </c>
      <c r="P11" s="7">
        <f t="shared" si="1"/>
        <v>19.484302040327396</v>
      </c>
      <c r="Q11" s="7">
        <f t="shared" si="2"/>
        <v>0.62594243685444517</v>
      </c>
      <c r="R11" s="7">
        <f t="shared" si="3"/>
        <v>4.1790450872603957</v>
      </c>
      <c r="S11" s="7">
        <f t="shared" si="4"/>
        <v>10.319698481784014</v>
      </c>
      <c r="T11" s="7">
        <f t="shared" si="5"/>
        <v>21.481289105226296</v>
      </c>
      <c r="U11" s="7">
        <f t="shared" si="6"/>
        <v>14.651707139226556</v>
      </c>
      <c r="V11" s="7">
        <f t="shared" si="7"/>
        <v>11.884848033130526</v>
      </c>
      <c r="W11" s="7">
        <f t="shared" si="8"/>
        <v>26.205152183853563</v>
      </c>
      <c r="X11" s="7">
        <f t="shared" si="9"/>
        <v>10.652317532663938</v>
      </c>
      <c r="Y11" s="7">
        <f t="shared" si="10"/>
        <v>98.217158779583585</v>
      </c>
      <c r="Z11" s="7">
        <f t="shared" si="11"/>
        <v>1.7828412204165083</v>
      </c>
      <c r="AA11" s="7">
        <f t="shared" si="12"/>
        <v>3.1125492015973539</v>
      </c>
    </row>
    <row r="12" spans="1:27" x14ac:dyDescent="0.25">
      <c r="A12" t="s">
        <v>35</v>
      </c>
      <c r="B12" t="s">
        <v>57</v>
      </c>
      <c r="C12" s="6">
        <v>4085</v>
      </c>
      <c r="D12" s="6">
        <v>3339.9042709867399</v>
      </c>
      <c r="E12" s="6">
        <v>4.9018163966617898</v>
      </c>
      <c r="F12" s="6">
        <v>88.232695139912195</v>
      </c>
      <c r="G12" s="6">
        <v>294.108983799707</v>
      </c>
      <c r="H12" s="6">
        <v>647.03976435935601</v>
      </c>
      <c r="I12" s="6">
        <v>499.98527245950299</v>
      </c>
      <c r="J12" s="6">
        <v>313.716249386355</v>
      </c>
      <c r="K12" s="6">
        <v>1153.6941580755799</v>
      </c>
      <c r="L12" s="6">
        <v>338.22533136966399</v>
      </c>
      <c r="M12" s="6">
        <v>4016.3745704467401</v>
      </c>
      <c r="N12" s="6">
        <v>68.625429553265107</v>
      </c>
      <c r="O12" s="6">
        <v>127.447226313207</v>
      </c>
      <c r="P12" s="7">
        <f t="shared" si="1"/>
        <v>18.239797527864386</v>
      </c>
      <c r="Q12" s="7">
        <f t="shared" si="2"/>
        <v>0.14676517645260531</v>
      </c>
      <c r="R12" s="7">
        <f t="shared" si="3"/>
        <v>2.641773176146895</v>
      </c>
      <c r="S12" s="7">
        <f t="shared" si="4"/>
        <v>8.8059105871563066</v>
      </c>
      <c r="T12" s="7">
        <f t="shared" si="5"/>
        <v>19.373003291743892</v>
      </c>
      <c r="U12" s="7">
        <f t="shared" si="6"/>
        <v>14.970047998165755</v>
      </c>
      <c r="V12" s="7">
        <f t="shared" si="7"/>
        <v>9.3929712929667541</v>
      </c>
      <c r="W12" s="7">
        <f t="shared" si="8"/>
        <v>34.54273130213798</v>
      </c>
      <c r="X12" s="7">
        <f t="shared" si="9"/>
        <v>10.126797175229781</v>
      </c>
      <c r="Y12" s="7">
        <f t="shared" si="10"/>
        <v>98.320062924032797</v>
      </c>
      <c r="Z12" s="7">
        <f t="shared" si="11"/>
        <v>1.679937075967322</v>
      </c>
      <c r="AA12" s="7">
        <f t="shared" si="12"/>
        <v>3.1198831410821786</v>
      </c>
    </row>
    <row r="13" spans="1:27" x14ac:dyDescent="0.25">
      <c r="A13" t="s">
        <v>36</v>
      </c>
      <c r="B13" t="s">
        <v>58</v>
      </c>
      <c r="C13" s="6">
        <v>2289</v>
      </c>
      <c r="D13" s="6">
        <v>1877.07952026458</v>
      </c>
      <c r="E13" s="6">
        <v>14.178839704822201</v>
      </c>
      <c r="F13" s="6">
        <v>60.266890647481297</v>
      </c>
      <c r="G13" s="6">
        <v>169.26423578137599</v>
      </c>
      <c r="H13" s="6">
        <v>333.01114102741599</v>
      </c>
      <c r="I13" s="6">
        <v>348.10721033231903</v>
      </c>
      <c r="J13" s="6">
        <v>261.19656339113902</v>
      </c>
      <c r="K13" s="6">
        <v>497.92700636317198</v>
      </c>
      <c r="L13" s="6">
        <v>193.12763301685899</v>
      </c>
      <c r="M13" s="6">
        <v>2268.9851481575402</v>
      </c>
      <c r="N13" s="6">
        <v>20.014851842457201</v>
      </c>
      <c r="O13" s="6">
        <v>61.155042930765497</v>
      </c>
      <c r="P13" s="7">
        <f t="shared" si="1"/>
        <v>17.995652238332024</v>
      </c>
      <c r="Q13" s="7">
        <f t="shared" si="2"/>
        <v>0.75536702370625464</v>
      </c>
      <c r="R13" s="7">
        <f t="shared" si="3"/>
        <v>3.2106732824503088</v>
      </c>
      <c r="S13" s="7">
        <f t="shared" si="4"/>
        <v>9.0174248855220416</v>
      </c>
      <c r="T13" s="7">
        <f t="shared" si="5"/>
        <v>17.740918135448897</v>
      </c>
      <c r="U13" s="7">
        <f t="shared" si="6"/>
        <v>18.545149876402267</v>
      </c>
      <c r="V13" s="7">
        <f t="shared" si="7"/>
        <v>13.915050511782399</v>
      </c>
      <c r="W13" s="7">
        <f t="shared" si="8"/>
        <v>26.526686855173171</v>
      </c>
      <c r="X13" s="7">
        <f t="shared" si="9"/>
        <v>10.288729429514904</v>
      </c>
      <c r="Y13" s="7">
        <f t="shared" si="10"/>
        <v>99.125607171583226</v>
      </c>
      <c r="Z13" s="7">
        <f t="shared" si="11"/>
        <v>0.87439282841665356</v>
      </c>
      <c r="AA13" s="7">
        <f t="shared" si="12"/>
        <v>2.6716925701513978</v>
      </c>
    </row>
    <row r="14" spans="1:27" x14ac:dyDescent="0.25">
      <c r="A14" t="s">
        <v>37</v>
      </c>
      <c r="B14" t="s">
        <v>59</v>
      </c>
      <c r="C14" s="6">
        <v>10370</v>
      </c>
      <c r="D14" s="6">
        <v>8706.2057171034594</v>
      </c>
      <c r="E14" s="6">
        <v>7.8212530404329197</v>
      </c>
      <c r="F14" s="6">
        <v>181.42186500310899</v>
      </c>
      <c r="G14" s="6">
        <v>934.39083842615503</v>
      </c>
      <c r="H14" s="6">
        <v>1387.6304110194801</v>
      </c>
      <c r="I14" s="6">
        <v>1545.71354430973</v>
      </c>
      <c r="J14" s="6">
        <v>981.98706844170795</v>
      </c>
      <c r="K14" s="6">
        <v>2077.7522874045299</v>
      </c>
      <c r="L14" s="6">
        <v>1589.48844945831</v>
      </c>
      <c r="M14" s="6">
        <v>9546.0312680316492</v>
      </c>
      <c r="N14" s="6">
        <v>823.96873196834395</v>
      </c>
      <c r="O14" s="6">
        <v>1095.3923103320501</v>
      </c>
      <c r="P14" s="7">
        <f t="shared" si="1"/>
        <v>16.044303595916496</v>
      </c>
      <c r="Q14" s="7">
        <f t="shared" si="2"/>
        <v>8.9835380584540547E-2</v>
      </c>
      <c r="R14" s="7">
        <f t="shared" si="3"/>
        <v>2.083822400919189</v>
      </c>
      <c r="S14" s="7">
        <f t="shared" si="4"/>
        <v>10.732469100638543</v>
      </c>
      <c r="T14" s="7">
        <f t="shared" si="5"/>
        <v>15.938405961318619</v>
      </c>
      <c r="U14" s="7">
        <f t="shared" si="6"/>
        <v>17.754158292781376</v>
      </c>
      <c r="V14" s="7">
        <f t="shared" si="7"/>
        <v>11.279162247597492</v>
      </c>
      <c r="W14" s="7">
        <f t="shared" si="8"/>
        <v>23.865187142577589</v>
      </c>
      <c r="X14" s="7">
        <f t="shared" si="9"/>
        <v>18.256959473582601</v>
      </c>
      <c r="Y14" s="7">
        <f t="shared" si="10"/>
        <v>92.054303452571347</v>
      </c>
      <c r="Z14" s="7">
        <f t="shared" si="11"/>
        <v>7.9456965474285823</v>
      </c>
      <c r="AA14" s="7">
        <f t="shared" si="12"/>
        <v>10.563088817088236</v>
      </c>
    </row>
    <row r="15" spans="1:27" x14ac:dyDescent="0.25">
      <c r="A15" t="s">
        <v>38</v>
      </c>
      <c r="B15" t="s">
        <v>60</v>
      </c>
      <c r="C15" s="6">
        <v>3162.00000000001</v>
      </c>
      <c r="D15" s="6">
        <v>2596.6525573817999</v>
      </c>
      <c r="E15" s="6">
        <v>10.113345307335701</v>
      </c>
      <c r="F15" s="6">
        <v>146.64350695636699</v>
      </c>
      <c r="G15" s="6">
        <v>409.59048494709401</v>
      </c>
      <c r="H15" s="6">
        <v>424.76050290809798</v>
      </c>
      <c r="I15" s="6">
        <v>288.23034125906599</v>
      </c>
      <c r="J15" s="6">
        <v>146.64350695636699</v>
      </c>
      <c r="K15" s="6">
        <v>771.594127242382</v>
      </c>
      <c r="L15" s="6">
        <v>399.076741805094</v>
      </c>
      <c r="M15" s="6">
        <v>3107.4330350965001</v>
      </c>
      <c r="N15" s="6">
        <v>54.566964903510701</v>
      </c>
      <c r="O15" s="6">
        <v>86.929669886984897</v>
      </c>
      <c r="P15" s="7">
        <f t="shared" si="1"/>
        <v>17.879425762751687</v>
      </c>
      <c r="Q15" s="7">
        <f t="shared" si="2"/>
        <v>0.38947626160401566</v>
      </c>
      <c r="R15" s="7">
        <f t="shared" si="3"/>
        <v>5.6474057932582005</v>
      </c>
      <c r="S15" s="7">
        <f t="shared" si="4"/>
        <v>15.773788594962562</v>
      </c>
      <c r="T15" s="7">
        <f t="shared" si="5"/>
        <v>16.3580029873686</v>
      </c>
      <c r="U15" s="7">
        <f t="shared" si="6"/>
        <v>11.100073455714389</v>
      </c>
      <c r="V15" s="7">
        <f t="shared" si="7"/>
        <v>5.6474057932582005</v>
      </c>
      <c r="W15" s="7">
        <f t="shared" si="8"/>
        <v>29.714954549806194</v>
      </c>
      <c r="X15" s="7">
        <f t="shared" si="9"/>
        <v>15.368892564027986</v>
      </c>
      <c r="Y15" s="7">
        <f t="shared" si="10"/>
        <v>98.274289534993358</v>
      </c>
      <c r="Z15" s="7">
        <f t="shared" si="11"/>
        <v>1.7257104650066579</v>
      </c>
      <c r="AA15" s="7">
        <f t="shared" si="12"/>
        <v>2.7491989211570091</v>
      </c>
    </row>
    <row r="16" spans="1:27" x14ac:dyDescent="0.25">
      <c r="A16" t="s">
        <v>39</v>
      </c>
      <c r="B16" t="s">
        <v>61</v>
      </c>
      <c r="C16" s="6">
        <v>14988</v>
      </c>
      <c r="D16" s="6">
        <v>12566.697466723001</v>
      </c>
      <c r="E16" s="6">
        <v>10.020016070841701</v>
      </c>
      <c r="F16" s="6">
        <v>415.292615729857</v>
      </c>
      <c r="G16" s="6">
        <v>1764.18101627957</v>
      </c>
      <c r="H16" s="6">
        <v>2013.83690815505</v>
      </c>
      <c r="I16" s="6">
        <v>1572.9393335687801</v>
      </c>
      <c r="J16" s="6">
        <v>798.92037529383197</v>
      </c>
      <c r="K16" s="6">
        <v>4386.3864497824197</v>
      </c>
      <c r="L16" s="6">
        <v>1605.12075184269</v>
      </c>
      <c r="M16" s="6">
        <v>14636.331825981601</v>
      </c>
      <c r="N16" s="6">
        <v>351.66817401837397</v>
      </c>
      <c r="O16" s="6">
        <v>709.86306256331102</v>
      </c>
      <c r="P16" s="7">
        <f t="shared" si="1"/>
        <v>16.154940841186278</v>
      </c>
      <c r="Q16" s="7">
        <f t="shared" si="2"/>
        <v>7.9734680470943217E-2</v>
      </c>
      <c r="R16" s="7">
        <f t="shared" si="3"/>
        <v>3.3047076754220002</v>
      </c>
      <c r="S16" s="7">
        <f t="shared" si="4"/>
        <v>14.038541318840334</v>
      </c>
      <c r="T16" s="7">
        <f t="shared" si="5"/>
        <v>16.025188109189003</v>
      </c>
      <c r="U16" s="7">
        <f t="shared" si="6"/>
        <v>12.516727944903359</v>
      </c>
      <c r="V16" s="7">
        <f t="shared" si="7"/>
        <v>6.3574409856638763</v>
      </c>
      <c r="W16" s="7">
        <f t="shared" si="8"/>
        <v>34.904846411698102</v>
      </c>
      <c r="X16" s="7">
        <f t="shared" si="9"/>
        <v>12.7728128738127</v>
      </c>
      <c r="Y16" s="7">
        <f t="shared" si="10"/>
        <v>97.653668441297043</v>
      </c>
      <c r="Z16" s="7">
        <f t="shared" si="11"/>
        <v>2.3463315587027886</v>
      </c>
      <c r="AA16" s="7">
        <f t="shared" si="12"/>
        <v>4.7362093845964175</v>
      </c>
    </row>
    <row r="17" spans="1:27" x14ac:dyDescent="0.25">
      <c r="A17" t="s">
        <v>40</v>
      </c>
      <c r="B17" t="s">
        <v>62</v>
      </c>
      <c r="C17" s="6">
        <v>15763</v>
      </c>
      <c r="D17" s="6">
        <v>13630.5797133424</v>
      </c>
      <c r="E17" s="6">
        <v>3.9906560084562401</v>
      </c>
      <c r="F17" s="6">
        <v>422.34053879253599</v>
      </c>
      <c r="G17" s="6">
        <v>1763.3584098337701</v>
      </c>
      <c r="H17" s="6">
        <v>2151.2283579919899</v>
      </c>
      <c r="I17" s="6">
        <v>1677.71879628903</v>
      </c>
      <c r="J17" s="6">
        <v>744.09580149936005</v>
      </c>
      <c r="K17" s="6">
        <v>4980.4442376265397</v>
      </c>
      <c r="L17" s="6">
        <v>1887.40291530071</v>
      </c>
      <c r="M17" s="6">
        <v>15424.398576007699</v>
      </c>
      <c r="N17" s="6">
        <v>338.60142399229301</v>
      </c>
      <c r="O17" s="6">
        <v>649.43299691041705</v>
      </c>
      <c r="P17" s="7">
        <f t="shared" si="1"/>
        <v>13.528010446346507</v>
      </c>
      <c r="Q17" s="7">
        <f t="shared" si="2"/>
        <v>2.9277228792770681E-2</v>
      </c>
      <c r="R17" s="7">
        <f t="shared" si="3"/>
        <v>3.0984781841606095</v>
      </c>
      <c r="S17" s="7">
        <f t="shared" si="4"/>
        <v>12.936782197955182</v>
      </c>
      <c r="T17" s="7">
        <f t="shared" si="5"/>
        <v>15.782368785725549</v>
      </c>
      <c r="U17" s="7">
        <f t="shared" si="6"/>
        <v>12.308491873216381</v>
      </c>
      <c r="V17" s="7">
        <f t="shared" si="7"/>
        <v>5.4590180105912589</v>
      </c>
      <c r="W17" s="7">
        <f t="shared" si="8"/>
        <v>36.538755814995838</v>
      </c>
      <c r="X17" s="7">
        <f t="shared" si="9"/>
        <v>13.846827904562348</v>
      </c>
      <c r="Y17" s="7">
        <f t="shared" si="10"/>
        <v>97.851922705117673</v>
      </c>
      <c r="Z17" s="7">
        <f t="shared" si="11"/>
        <v>2.1480772948822753</v>
      </c>
      <c r="AA17" s="7">
        <f t="shared" si="12"/>
        <v>4.1199834860776319</v>
      </c>
    </row>
    <row r="18" spans="1:27" x14ac:dyDescent="0.25">
      <c r="A18" t="s">
        <v>41</v>
      </c>
      <c r="B18" t="s">
        <v>63</v>
      </c>
      <c r="C18" s="6">
        <v>1583</v>
      </c>
      <c r="D18" s="6">
        <v>1230</v>
      </c>
      <c r="E18" s="6">
        <v>5</v>
      </c>
      <c r="F18" s="6">
        <v>45</v>
      </c>
      <c r="G18" s="6">
        <v>150</v>
      </c>
      <c r="H18" s="6">
        <v>280</v>
      </c>
      <c r="I18" s="6">
        <v>210</v>
      </c>
      <c r="J18" s="6">
        <v>135</v>
      </c>
      <c r="K18" s="6">
        <v>235</v>
      </c>
      <c r="L18" s="6">
        <v>170</v>
      </c>
      <c r="M18" s="6">
        <v>1570</v>
      </c>
      <c r="N18" s="6">
        <v>13</v>
      </c>
      <c r="O18" s="6">
        <v>30</v>
      </c>
      <c r="P18" s="7">
        <f t="shared" si="1"/>
        <v>22.299431459254578</v>
      </c>
      <c r="Q18" s="7">
        <f t="shared" si="2"/>
        <v>0.40650406504065045</v>
      </c>
      <c r="R18" s="7">
        <f t="shared" si="3"/>
        <v>3.6585365853658534</v>
      </c>
      <c r="S18" s="7">
        <f t="shared" si="4"/>
        <v>12.195121951219512</v>
      </c>
      <c r="T18" s="7">
        <f t="shared" si="5"/>
        <v>22.76422764227642</v>
      </c>
      <c r="U18" s="7">
        <f t="shared" si="6"/>
        <v>17.073170731707318</v>
      </c>
      <c r="V18" s="7">
        <f t="shared" si="7"/>
        <v>10.975609756097562</v>
      </c>
      <c r="W18" s="7">
        <f t="shared" si="8"/>
        <v>19.105691056910569</v>
      </c>
      <c r="X18" s="7">
        <f t="shared" si="9"/>
        <v>13.821138211382115</v>
      </c>
      <c r="Y18" s="7">
        <f t="shared" si="10"/>
        <v>99.178774478837653</v>
      </c>
      <c r="Z18" s="7">
        <f t="shared" si="11"/>
        <v>0.82122552116235004</v>
      </c>
      <c r="AA18" s="7">
        <f t="shared" si="12"/>
        <v>1.8951358180669615</v>
      </c>
    </row>
    <row r="19" spans="1:27" x14ac:dyDescent="0.25">
      <c r="A19" t="s">
        <v>42</v>
      </c>
      <c r="B19" t="s">
        <v>64</v>
      </c>
      <c r="C19" s="6">
        <v>1058</v>
      </c>
      <c r="D19" s="6">
        <v>870</v>
      </c>
      <c r="E19" s="6">
        <v>5</v>
      </c>
      <c r="F19" s="6">
        <v>30</v>
      </c>
      <c r="G19" s="6">
        <v>60</v>
      </c>
      <c r="H19" s="6">
        <v>165</v>
      </c>
      <c r="I19" s="6">
        <v>145</v>
      </c>
      <c r="J19" s="6">
        <v>110</v>
      </c>
      <c r="K19" s="6">
        <v>235</v>
      </c>
      <c r="L19" s="6">
        <v>120</v>
      </c>
      <c r="M19" s="6">
        <v>1033</v>
      </c>
      <c r="N19" s="6">
        <v>25</v>
      </c>
      <c r="O19" s="6">
        <v>36</v>
      </c>
      <c r="P19" s="7">
        <f t="shared" si="1"/>
        <v>17.769376181474481</v>
      </c>
      <c r="Q19" s="7">
        <f t="shared" si="2"/>
        <v>0.57471264367816088</v>
      </c>
      <c r="R19" s="7">
        <f t="shared" si="3"/>
        <v>3.4482758620689653</v>
      </c>
      <c r="S19" s="7">
        <f t="shared" si="4"/>
        <v>6.8965517241379306</v>
      </c>
      <c r="T19" s="7">
        <f t="shared" si="5"/>
        <v>18.96551724137931</v>
      </c>
      <c r="U19" s="7">
        <f t="shared" si="6"/>
        <v>16.666666666666664</v>
      </c>
      <c r="V19" s="7">
        <f t="shared" si="7"/>
        <v>12.643678160919542</v>
      </c>
      <c r="W19" s="7">
        <f t="shared" si="8"/>
        <v>27.011494252873565</v>
      </c>
      <c r="X19" s="7">
        <f t="shared" si="9"/>
        <v>13.793103448275861</v>
      </c>
      <c r="Y19" s="7">
        <f t="shared" si="10"/>
        <v>97.637051039697539</v>
      </c>
      <c r="Z19" s="7">
        <f t="shared" si="11"/>
        <v>2.3629489603024574</v>
      </c>
      <c r="AA19" s="7">
        <f t="shared" si="12"/>
        <v>3.4026465028355388</v>
      </c>
    </row>
    <row r="20" spans="1:27" x14ac:dyDescent="0.25">
      <c r="A20" t="s">
        <v>43</v>
      </c>
      <c r="B20" t="s">
        <v>65</v>
      </c>
      <c r="C20" s="6">
        <v>15866</v>
      </c>
      <c r="D20" s="6">
        <v>12673.987650594199</v>
      </c>
      <c r="E20" s="6">
        <v>7.6518213141350202</v>
      </c>
      <c r="F20" s="6">
        <v>252.57212226848</v>
      </c>
      <c r="G20" s="6">
        <v>773.98984258346002</v>
      </c>
      <c r="H20" s="6">
        <v>1543.3167939088901</v>
      </c>
      <c r="I20" s="6">
        <v>2086.7767437828202</v>
      </c>
      <c r="J20" s="6">
        <v>1900.3338030513701</v>
      </c>
      <c r="K20" s="6">
        <v>3840.2200845757002</v>
      </c>
      <c r="L20" s="6">
        <v>2269.12643910931</v>
      </c>
      <c r="M20" s="6">
        <v>13981.708631113601</v>
      </c>
      <c r="N20" s="6">
        <v>1884.29136888635</v>
      </c>
      <c r="O20" s="6">
        <v>2469.8718146998599</v>
      </c>
      <c r="P20" s="7">
        <f t="shared" si="1"/>
        <v>20.11857020928905</v>
      </c>
      <c r="Q20" s="7">
        <f t="shared" si="2"/>
        <v>6.0374221003570865E-2</v>
      </c>
      <c r="R20" s="7">
        <f t="shared" si="3"/>
        <v>1.9928386332034858</v>
      </c>
      <c r="S20" s="7">
        <f t="shared" si="4"/>
        <v>6.1069164963812534</v>
      </c>
      <c r="T20" s="7">
        <f t="shared" si="5"/>
        <v>12.177041957560487</v>
      </c>
      <c r="U20" s="7">
        <f t="shared" si="6"/>
        <v>16.465036903243195</v>
      </c>
      <c r="V20" s="7">
        <f t="shared" si="7"/>
        <v>14.993969186661438</v>
      </c>
      <c r="W20" s="7">
        <f t="shared" si="8"/>
        <v>30.300014410978676</v>
      </c>
      <c r="X20" s="7">
        <f t="shared" si="9"/>
        <v>17.903808190967631</v>
      </c>
      <c r="Y20" s="7">
        <f t="shared" si="10"/>
        <v>88.123715058071355</v>
      </c>
      <c r="Z20" s="7">
        <f t="shared" si="11"/>
        <v>11.876284941928338</v>
      </c>
      <c r="AA20" s="7">
        <f t="shared" si="12"/>
        <v>15.567073078909996</v>
      </c>
    </row>
    <row r="21" spans="1:27" x14ac:dyDescent="0.25">
      <c r="A21" t="s">
        <v>44</v>
      </c>
      <c r="B21" t="s">
        <v>66</v>
      </c>
      <c r="C21" s="6">
        <v>3151</v>
      </c>
      <c r="D21" s="6">
        <v>2563.3678014635698</v>
      </c>
      <c r="E21" s="6">
        <v>9.9936366528794203</v>
      </c>
      <c r="F21" s="6">
        <v>119.923639834553</v>
      </c>
      <c r="G21" s="6">
        <v>324.793191218581</v>
      </c>
      <c r="H21" s="6">
        <v>549.650015908368</v>
      </c>
      <c r="I21" s="6">
        <v>354.77410117721899</v>
      </c>
      <c r="J21" s="6">
        <v>164.89500477250999</v>
      </c>
      <c r="K21" s="6">
        <v>729.53547566019802</v>
      </c>
      <c r="L21" s="6">
        <v>309.802736239262</v>
      </c>
      <c r="M21" s="6">
        <v>3114.0235443843499</v>
      </c>
      <c r="N21" s="6">
        <v>36.976455615653897</v>
      </c>
      <c r="O21" s="6">
        <v>84.945911549475198</v>
      </c>
      <c r="P21" s="7">
        <f t="shared" si="1"/>
        <v>18.649070090016828</v>
      </c>
      <c r="Q21" s="7">
        <f t="shared" si="2"/>
        <v>0.38986354775828486</v>
      </c>
      <c r="R21" s="7">
        <f t="shared" si="3"/>
        <v>4.6783625730994167</v>
      </c>
      <c r="S21" s="7">
        <f t="shared" si="4"/>
        <v>12.670565302144251</v>
      </c>
      <c r="T21" s="7">
        <f t="shared" si="5"/>
        <v>21.442495126705658</v>
      </c>
      <c r="U21" s="7">
        <f t="shared" si="6"/>
        <v>13.840155945419093</v>
      </c>
      <c r="V21" s="7">
        <f t="shared" si="7"/>
        <v>6.4327485380116833</v>
      </c>
      <c r="W21" s="7">
        <f t="shared" si="8"/>
        <v>28.460038986354807</v>
      </c>
      <c r="X21" s="7">
        <f t="shared" si="9"/>
        <v>12.085769980506829</v>
      </c>
      <c r="Y21" s="7">
        <f t="shared" si="10"/>
        <v>98.826516800518888</v>
      </c>
      <c r="Z21" s="7">
        <f t="shared" si="11"/>
        <v>1.1734831994812407</v>
      </c>
      <c r="AA21" s="7">
        <f t="shared" si="12"/>
        <v>2.6958397825920408</v>
      </c>
    </row>
    <row r="22" spans="1:27" x14ac:dyDescent="0.25">
      <c r="A22" t="s">
        <v>45</v>
      </c>
      <c r="B22" t="s">
        <v>67</v>
      </c>
      <c r="C22" s="6">
        <v>136565</v>
      </c>
      <c r="D22" s="6">
        <v>116315.575800262</v>
      </c>
      <c r="E22" s="6">
        <v>39.253289232887703</v>
      </c>
      <c r="F22" s="6">
        <v>2770.1833464530901</v>
      </c>
      <c r="G22" s="6">
        <v>12844.8623997007</v>
      </c>
      <c r="H22" s="6">
        <v>16421.679919742099</v>
      </c>
      <c r="I22" s="6">
        <v>19017.598487249499</v>
      </c>
      <c r="J22" s="6">
        <v>11806.087182123099</v>
      </c>
      <c r="K22" s="6">
        <v>27598.149540963899</v>
      </c>
      <c r="L22" s="6">
        <v>25817.7616347966</v>
      </c>
      <c r="M22" s="6">
        <v>124634.68053238701</v>
      </c>
      <c r="N22" s="6">
        <v>11930.319467613101</v>
      </c>
      <c r="O22" s="6">
        <v>15425.5428954738</v>
      </c>
      <c r="P22" s="7">
        <f t="shared" si="1"/>
        <v>14.82768220242229</v>
      </c>
      <c r="Q22" s="7">
        <f t="shared" si="2"/>
        <v>3.3747233732732196E-2</v>
      </c>
      <c r="R22" s="7">
        <f t="shared" si="3"/>
        <v>2.3816099670177193</v>
      </c>
      <c r="S22" s="7">
        <f t="shared" si="4"/>
        <v>11.043114657110065</v>
      </c>
      <c r="T22" s="7">
        <f t="shared" si="5"/>
        <v>14.118212291655189</v>
      </c>
      <c r="U22" s="7">
        <f t="shared" si="6"/>
        <v>16.350001585262035</v>
      </c>
      <c r="V22" s="7">
        <f t="shared" si="7"/>
        <v>10.150048349841471</v>
      </c>
      <c r="W22" s="7">
        <f t="shared" si="8"/>
        <v>23.726959481639547</v>
      </c>
      <c r="X22" s="7">
        <f t="shared" si="9"/>
        <v>22.196306433741135</v>
      </c>
      <c r="Y22" s="7">
        <f t="shared" si="10"/>
        <v>91.263999218238197</v>
      </c>
      <c r="Z22" s="7">
        <f t="shared" si="11"/>
        <v>8.7360007817618719</v>
      </c>
      <c r="AA22" s="7">
        <f t="shared" si="12"/>
        <v>11.295385271097134</v>
      </c>
    </row>
    <row r="23" spans="1:27" x14ac:dyDescent="0.25">
      <c r="A23" t="s">
        <v>46</v>
      </c>
      <c r="B23" t="s">
        <v>68</v>
      </c>
      <c r="C23" s="6">
        <v>1105</v>
      </c>
      <c r="D23" s="6">
        <v>833.71941528771094</v>
      </c>
      <c r="E23" s="6">
        <v>0</v>
      </c>
      <c r="F23" s="6">
        <v>25.1941770871661</v>
      </c>
      <c r="G23" s="6">
        <v>76.213766020811804</v>
      </c>
      <c r="H23" s="6">
        <v>195.441410547809</v>
      </c>
      <c r="I23" s="6">
        <v>157.25585528809501</v>
      </c>
      <c r="J23" s="6">
        <v>111.468914964281</v>
      </c>
      <c r="K23" s="6">
        <v>197.91217917380499</v>
      </c>
      <c r="L23" s="6">
        <v>70.233112205743396</v>
      </c>
      <c r="M23" s="6">
        <v>1092.8361631642399</v>
      </c>
      <c r="N23" s="6">
        <v>12.1638368357569</v>
      </c>
      <c r="O23" s="6">
        <v>18.428856393571198</v>
      </c>
      <c r="P23" s="7">
        <f t="shared" si="1"/>
        <v>24.550279159483175</v>
      </c>
      <c r="Q23" s="7">
        <f t="shared" si="2"/>
        <v>0</v>
      </c>
      <c r="R23" s="7">
        <f t="shared" si="3"/>
        <v>3.0219012086304549</v>
      </c>
      <c r="S23" s="7">
        <f t="shared" si="4"/>
        <v>9.1414167192581157</v>
      </c>
      <c r="T23" s="7">
        <f t="shared" si="5"/>
        <v>23.442108575624747</v>
      </c>
      <c r="U23" s="7">
        <f t="shared" si="6"/>
        <v>18.861963917900013</v>
      </c>
      <c r="V23" s="7">
        <f t="shared" si="7"/>
        <v>13.370075461876324</v>
      </c>
      <c r="W23" s="7">
        <f t="shared" si="8"/>
        <v>23.738463509993565</v>
      </c>
      <c r="X23" s="7">
        <f t="shared" si="9"/>
        <v>8.4240706067168194</v>
      </c>
      <c r="Y23" s="7">
        <f t="shared" si="10"/>
        <v>98.899200286356546</v>
      </c>
      <c r="Z23" s="7">
        <f t="shared" si="11"/>
        <v>1.1007997136431584</v>
      </c>
      <c r="AA23" s="7">
        <f t="shared" si="12"/>
        <v>1.6677698093729592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COMMUNES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2020-04-12T08:17:42Z</dcterms:created>
  <dcterms:modified xsi:type="dcterms:W3CDTF">2020-04-12T08:20:08Z</dcterms:modified>
</cp:coreProperties>
</file>