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nnes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<sst xmlns="http://schemas.openxmlformats.org/spreadsheetml/2006/main" count="113" uniqueCount="113">
  <si>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</si>
  <si>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</si>
  <si>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</si>
  <si>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</si>
  <si>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</si>
  <si>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</si>
  <si>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</si>
  <si>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</si>
  <si>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</si>
  <si>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</si>
  <si>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</si>
  <si>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</si>
  <si>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</si>
  <si>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</si>
  <si>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</si>
  <si>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</si>
  <si>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</si>
  <si>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</si>
  <si>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</si>
  <si>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</si>
  <si>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</si>
  <si>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</si>
  <si>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</si>
  <si>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</si>
  <si>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</si>
  <si>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35001</t>
  </si>
  <si>
    <t>35022</t>
  </si>
  <si>
    <t>35024</t>
  </si>
  <si>
    <t>35032</t>
  </si>
  <si>
    <t>35039</t>
  </si>
  <si>
    <t>35047</t>
  </si>
  <si>
    <t>35051</t>
  </si>
  <si>
    <t>35055</t>
  </si>
  <si>
    <t>35058</t>
  </si>
  <si>
    <t>35059</t>
  </si>
  <si>
    <t>35065</t>
  </si>
  <si>
    <t>35066</t>
  </si>
  <si>
    <t>35076</t>
  </si>
  <si>
    <t>35079</t>
  </si>
  <si>
    <t>35080</t>
  </si>
  <si>
    <t>35081</t>
  </si>
  <si>
    <t>35088</t>
  </si>
  <si>
    <t>35120</t>
  </si>
  <si>
    <t>35131</t>
  </si>
  <si>
    <t>35139</t>
  </si>
  <si>
    <t>35144</t>
  </si>
  <si>
    <t>35180</t>
  </si>
  <si>
    <t>35189</t>
  </si>
  <si>
    <t>35196</t>
  </si>
  <si>
    <t>35204</t>
  </si>
  <si>
    <t>35206</t>
  </si>
  <si>
    <t>35208</t>
  </si>
  <si>
    <t>35210</t>
  </si>
  <si>
    <t>35216</t>
  </si>
  <si>
    <t>35238</t>
  </si>
  <si>
    <t>35240</t>
  </si>
  <si>
    <t>35245</t>
  </si>
  <si>
    <t>35250</t>
  </si>
  <si>
    <t>35266</t>
  </si>
  <si>
    <t>35275</t>
  </si>
  <si>
    <t>35278</t>
  </si>
  <si>
    <t>35281</t>
  </si>
  <si>
    <t>35315</t>
  </si>
  <si>
    <t>35334</t>
  </si>
  <si>
    <t>35351</t>
  </si>
  <si>
    <t>35352</t>
  </si>
  <si>
    <t>35353</t>
  </si>
  <si>
    <t>35363</t>
  </si>
  <si>
    <t>Acigné</t>
  </si>
  <si>
    <t>Bécherel</t>
  </si>
  <si>
    <t>Betton</t>
  </si>
  <si>
    <t>Bourgbarré</t>
  </si>
  <si>
    <t>Brécé</t>
  </si>
  <si>
    <t>Bruz</t>
  </si>
  <si>
    <t>Cesson-Sévigné</t>
  </si>
  <si>
    <t>Chantepie</t>
  </si>
  <si>
    <t>La Chapelle-Chaussée</t>
  </si>
  <si>
    <t>La Chapelle-des-Fougeretz</t>
  </si>
  <si>
    <t>La Chapelle-Thouarault</t>
  </si>
  <si>
    <t>Chartres-de-Bretagne</t>
  </si>
  <si>
    <t>Chavagne</t>
  </si>
  <si>
    <t>Chevaigné</t>
  </si>
  <si>
    <t>Cintré</t>
  </si>
  <si>
    <t>Clayes</t>
  </si>
  <si>
    <t>Corps-Nuds</t>
  </si>
  <si>
    <t>Gévezé</t>
  </si>
  <si>
    <t>L'Hermitage</t>
  </si>
  <si>
    <t>Laillé</t>
  </si>
  <si>
    <t>Langan</t>
  </si>
  <si>
    <t>Miniac-sous-Bécherel</t>
  </si>
  <si>
    <t>Montgermont</t>
  </si>
  <si>
    <t>Mordelles</t>
  </si>
  <si>
    <t>Nouvoitou</t>
  </si>
  <si>
    <t>Noyal-Châtillon-sur-Seiche</t>
  </si>
  <si>
    <t>Orgères</t>
  </si>
  <si>
    <t>Pacé</t>
  </si>
  <si>
    <t>Parthenay-de-Bretagne</t>
  </si>
  <si>
    <t>Rennes</t>
  </si>
  <si>
    <t>Le Rheu</t>
  </si>
  <si>
    <t>Romillé</t>
  </si>
  <si>
    <t>Saint-Armel</t>
  </si>
  <si>
    <t>Saint-Erblon</t>
  </si>
  <si>
    <t>Saint-Gilles</t>
  </si>
  <si>
    <t>Saint-Grégoire</t>
  </si>
  <si>
    <t>Saint-Jacques-de-la-Lande</t>
  </si>
  <si>
    <t>Saint-Sulpice-la-Forêt</t>
  </si>
  <si>
    <t>Thorigné-Fouillard</t>
  </si>
  <si>
    <t>Le Verger</t>
  </si>
  <si>
    <t>Vern-sur-Seiche</t>
  </si>
  <si>
    <t>Vezin-le-Coquet</t>
  </si>
  <si>
    <t>Pont-Péan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</si>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</sst>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tabSelected="1" workbookViewId="0"/>
  </sheetViews>
  <sheetFormatPr baseColWidth="10" defaultColWidth="14.7109375" defaultRowHeight="15" x14ac:dyDescent="0.25"/>
  <cols>
    <col min="2" max="2" width="25.14062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111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112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68</v>
      </c>
      <c r="C2" s="7">
        <v>6645</v>
      </c>
      <c r="D2" s="7">
        <v>5227.5</v>
      </c>
      <c r="E2" s="7">
        <v>50</v>
      </c>
      <c r="F2" s="7">
        <v>170</v>
      </c>
      <c r="G2" s="7">
        <v>965</v>
      </c>
      <c r="H2" s="7">
        <v>920</v>
      </c>
      <c r="I2" s="7">
        <v>790</v>
      </c>
      <c r="J2" s="7">
        <v>460</v>
      </c>
      <c r="K2" s="7">
        <v>1240</v>
      </c>
      <c r="L2" s="7">
        <v>632.5</v>
      </c>
      <c r="M2" s="7">
        <v>6537</v>
      </c>
      <c r="N2" s="7">
        <v>108</v>
      </c>
      <c r="O2" s="7">
        <v>186</v>
      </c>
      <c r="P2" s="5">
        <f>(C2-D2)/C2*100</f>
        <v>21.331828442437921</v>
      </c>
      <c r="Q2" s="5">
        <f>E2/$D2*100</f>
        <v>0.95648015303682454</v>
      </c>
      <c r="R2" s="5">
        <f t="shared" ref="R2:X2" si="0">F2/$D2*100</f>
        <v>3.2520325203252036</v>
      </c>
      <c r="S2" s="5">
        <f t="shared" si="0"/>
        <v>18.460066953610713</v>
      </c>
      <c r="T2" s="5">
        <f t="shared" si="0"/>
        <v>17.599234815877569</v>
      </c>
      <c r="U2" s="5">
        <f t="shared" si="0"/>
        <v>15.112386417981828</v>
      </c>
      <c r="V2" s="5">
        <f t="shared" si="0"/>
        <v>8.7996174079387846</v>
      </c>
      <c r="W2" s="5">
        <f t="shared" si="0"/>
        <v>23.720707795313249</v>
      </c>
      <c r="X2" s="5">
        <f t="shared" si="0"/>
        <v>12.09947393591583</v>
      </c>
      <c r="Y2" s="5">
        <f>M2/C2*100</f>
        <v>98.374717832957117</v>
      </c>
      <c r="Z2" s="5">
        <f>N2/C2*100</f>
        <v>1.6252821670428894</v>
      </c>
      <c r="AA2" s="5">
        <f>O2/C2*100</f>
        <v>2.7990970654627541</v>
      </c>
    </row>
    <row r="3" spans="1:27" x14ac:dyDescent="0.25">
      <c r="A3" t="s">
        <v>26</v>
      </c>
      <c r="B3" t="s">
        <v>69</v>
      </c>
      <c r="C3" s="7">
        <v>673.00000000000102</v>
      </c>
      <c r="D3" s="7">
        <v>611.56039417088095</v>
      </c>
      <c r="E3" s="7">
        <v>5.1003806757367398</v>
      </c>
      <c r="F3" s="7">
        <v>40.162882001378101</v>
      </c>
      <c r="G3" s="7">
        <v>29.335835417164901</v>
      </c>
      <c r="H3" s="7">
        <v>34.785590870124302</v>
      </c>
      <c r="I3" s="7">
        <v>104.49077083711499</v>
      </c>
      <c r="J3" s="7">
        <v>93.763243060770193</v>
      </c>
      <c r="K3" s="7">
        <v>186.27138102211401</v>
      </c>
      <c r="L3" s="7">
        <v>117.650310286478</v>
      </c>
      <c r="M3" s="7">
        <v>664.03250232699895</v>
      </c>
      <c r="N3" s="7">
        <v>8.9674976730014198</v>
      </c>
      <c r="O3" s="7">
        <v>19.781383986341599</v>
      </c>
      <c r="P3" s="5">
        <f t="shared" ref="P3:P44" si="1">(C3-D3)/C3*100</f>
        <v>9.1292133475661181</v>
      </c>
      <c r="Q3" s="5">
        <f t="shared" ref="Q3:Q44" si="2">E3/$D3*100</f>
        <v>0.83399460206240916</v>
      </c>
      <c r="R3" s="5">
        <f t="shared" ref="R3:R44" si="3">F3/$D3*100</f>
        <v>6.5672797624229204</v>
      </c>
      <c r="S3" s="5">
        <f t="shared" ref="S3:S44" si="4">G3/$D3*100</f>
        <v>4.7968828094135771</v>
      </c>
      <c r="T3" s="5">
        <f t="shared" ref="T3:T44" si="5">H3/$D3*100</f>
        <v>5.6880058292991063</v>
      </c>
      <c r="U3" s="5">
        <f t="shared" ref="U3:U44" si="6">I3/$D3*100</f>
        <v>17.08592836178963</v>
      </c>
      <c r="V3" s="5">
        <f t="shared" ref="V3:V44" si="7">J3/$D3*100</f>
        <v>15.331804340908818</v>
      </c>
      <c r="W3" s="5">
        <f t="shared" ref="W3:W44" si="8">K3/$D3*100</f>
        <v>30.458378730468677</v>
      </c>
      <c r="X3" s="5">
        <f t="shared" ref="X3:X44" si="9">L3/$D3*100</f>
        <v>19.237725563634914</v>
      </c>
      <c r="Y3" s="5">
        <f t="shared" ref="Y3:Y44" si="10">M3/C3*100</f>
        <v>98.667533778157207</v>
      </c>
      <c r="Z3" s="5">
        <f t="shared" ref="Z3:Z44" si="11">N3/C3*100</f>
        <v>1.3324662218427052</v>
      </c>
      <c r="AA3" s="5">
        <f t="shared" ref="AA3:AA44" si="12">O3/C3*100</f>
        <v>2.9392843961874542</v>
      </c>
    </row>
    <row r="4" spans="1:27" x14ac:dyDescent="0.25">
      <c r="A4" t="s">
        <v>27</v>
      </c>
      <c r="B4" t="s">
        <v>70</v>
      </c>
      <c r="C4" s="7">
        <v>11222</v>
      </c>
      <c r="D4" s="7">
        <v>9068.2119697506096</v>
      </c>
      <c r="E4" s="7">
        <v>24.341891813898201</v>
      </c>
      <c r="F4" s="7">
        <v>254.29332758242001</v>
      </c>
      <c r="G4" s="7">
        <v>1498.54295584652</v>
      </c>
      <c r="H4" s="7">
        <v>1753.1371137477099</v>
      </c>
      <c r="I4" s="7">
        <v>1318.35387734292</v>
      </c>
      <c r="J4" s="7">
        <v>628.906296106078</v>
      </c>
      <c r="K4" s="7">
        <v>2321.79279118357</v>
      </c>
      <c r="L4" s="7">
        <v>1268.8437161274801</v>
      </c>
      <c r="M4" s="7">
        <v>11007.5686062896</v>
      </c>
      <c r="N4" s="7">
        <v>214.43139371038799</v>
      </c>
      <c r="O4" s="7">
        <v>341.87273143941002</v>
      </c>
      <c r="P4" s="5">
        <f t="shared" si="1"/>
        <v>19.192550617085995</v>
      </c>
      <c r="Q4" s="5">
        <f t="shared" si="2"/>
        <v>0.26843099714802587</v>
      </c>
      <c r="R4" s="5">
        <f t="shared" si="3"/>
        <v>2.8042278723819187</v>
      </c>
      <c r="S4" s="5">
        <f t="shared" si="4"/>
        <v>16.52523078248834</v>
      </c>
      <c r="T4" s="5">
        <f t="shared" si="5"/>
        <v>19.332776070914054</v>
      </c>
      <c r="U4" s="5">
        <f t="shared" si="6"/>
        <v>14.538189907124291</v>
      </c>
      <c r="V4" s="5">
        <f t="shared" si="7"/>
        <v>6.9352844662647861</v>
      </c>
      <c r="W4" s="5">
        <f t="shared" si="8"/>
        <v>25.603644896353511</v>
      </c>
      <c r="X4" s="5">
        <f t="shared" si="9"/>
        <v>13.992215007324926</v>
      </c>
      <c r="Y4" s="5">
        <f t="shared" si="10"/>
        <v>98.089187366686872</v>
      </c>
      <c r="Z4" s="5">
        <f t="shared" si="11"/>
        <v>1.910812633313028</v>
      </c>
      <c r="AA4" s="5">
        <f t="shared" si="12"/>
        <v>3.0464510019551772</v>
      </c>
    </row>
    <row r="5" spans="1:27" x14ac:dyDescent="0.25">
      <c r="A5" t="s">
        <v>28</v>
      </c>
      <c r="B5" t="s">
        <v>71</v>
      </c>
      <c r="C5" s="7">
        <v>3986</v>
      </c>
      <c r="D5" s="7">
        <v>3094.1126958148202</v>
      </c>
      <c r="E5" s="7">
        <v>37.278466214636403</v>
      </c>
      <c r="F5" s="7">
        <v>111.835398643909</v>
      </c>
      <c r="G5" s="7">
        <v>326.18657937806802</v>
      </c>
      <c r="H5" s="7">
        <v>647.713350479307</v>
      </c>
      <c r="I5" s="7">
        <v>517.23871872808002</v>
      </c>
      <c r="J5" s="7">
        <v>447.34159457563698</v>
      </c>
      <c r="K5" s="7">
        <v>629.07411737198902</v>
      </c>
      <c r="L5" s="7">
        <v>377.44447042319399</v>
      </c>
      <c r="M5" s="7">
        <v>3890.93991115268</v>
      </c>
      <c r="N5" s="7">
        <v>95.060088847322902</v>
      </c>
      <c r="O5" s="7">
        <v>144.454056581716</v>
      </c>
      <c r="P5" s="5">
        <f t="shared" si="1"/>
        <v>22.375496843582031</v>
      </c>
      <c r="Q5" s="5">
        <f t="shared" si="2"/>
        <v>1.2048192771084341</v>
      </c>
      <c r="R5" s="5">
        <f t="shared" si="3"/>
        <v>3.6144578313252964</v>
      </c>
      <c r="S5" s="5">
        <f t="shared" si="4"/>
        <v>10.542168674698784</v>
      </c>
      <c r="T5" s="5">
        <f t="shared" si="5"/>
        <v>20.933734939759027</v>
      </c>
      <c r="U5" s="5">
        <f t="shared" si="6"/>
        <v>16.716867469879524</v>
      </c>
      <c r="V5" s="5">
        <f t="shared" si="7"/>
        <v>14.457831325301216</v>
      </c>
      <c r="W5" s="5">
        <f t="shared" si="8"/>
        <v>20.331325301204821</v>
      </c>
      <c r="X5" s="5">
        <f t="shared" si="9"/>
        <v>12.198795180722911</v>
      </c>
      <c r="Y5" s="5">
        <f t="shared" si="10"/>
        <v>97.615150806640244</v>
      </c>
      <c r="Z5" s="5">
        <f t="shared" si="11"/>
        <v>2.3848491933598321</v>
      </c>
      <c r="AA5" s="5">
        <f t="shared" si="12"/>
        <v>3.6240355389291525</v>
      </c>
    </row>
    <row r="6" spans="1:27" x14ac:dyDescent="0.25">
      <c r="A6" t="s">
        <v>29</v>
      </c>
      <c r="B6" t="s">
        <v>72</v>
      </c>
      <c r="C6" s="7">
        <v>2112</v>
      </c>
      <c r="D6" s="7">
        <v>1505.9305275599299</v>
      </c>
      <c r="E6" s="7">
        <v>20.213018461733199</v>
      </c>
      <c r="F6" s="7">
        <v>25.500084851215998</v>
      </c>
      <c r="G6" s="7">
        <v>226.391766827748</v>
      </c>
      <c r="H6" s="7">
        <v>257.47622123654997</v>
      </c>
      <c r="I6" s="7">
        <v>298.70448374339702</v>
      </c>
      <c r="J6" s="7">
        <v>273.72824157703297</v>
      </c>
      <c r="K6" s="7">
        <v>249.12707726689899</v>
      </c>
      <c r="L6" s="7">
        <v>154.78963359535001</v>
      </c>
      <c r="M6" s="7">
        <v>2080.36546011364</v>
      </c>
      <c r="N6" s="7">
        <v>31.6345398863619</v>
      </c>
      <c r="O6" s="7">
        <v>54.657235376238397</v>
      </c>
      <c r="P6" s="5">
        <f t="shared" si="1"/>
        <v>28.696471232957865</v>
      </c>
      <c r="Q6" s="5">
        <f t="shared" si="2"/>
        <v>1.3422278180710301</v>
      </c>
      <c r="R6" s="5">
        <f t="shared" si="3"/>
        <v>1.6933108390155267</v>
      </c>
      <c r="S6" s="5">
        <f t="shared" si="4"/>
        <v>15.033347334725475</v>
      </c>
      <c r="T6" s="5">
        <f t="shared" si="5"/>
        <v>17.09748335162184</v>
      </c>
      <c r="U6" s="5">
        <f t="shared" si="6"/>
        <v>19.83521007621713</v>
      </c>
      <c r="V6" s="5">
        <f t="shared" si="7"/>
        <v>18.176684552676996</v>
      </c>
      <c r="W6" s="5">
        <f t="shared" si="8"/>
        <v>16.543065746237403</v>
      </c>
      <c r="X6" s="5">
        <f t="shared" si="9"/>
        <v>10.278670281434348</v>
      </c>
      <c r="Y6" s="5">
        <f t="shared" si="10"/>
        <v>98.502152467501887</v>
      </c>
      <c r="Z6" s="5">
        <f t="shared" si="11"/>
        <v>1.4978475324981959</v>
      </c>
      <c r="AA6" s="5">
        <f t="shared" si="12"/>
        <v>2.5879372810718939</v>
      </c>
    </row>
    <row r="7" spans="1:27" x14ac:dyDescent="0.25">
      <c r="A7" t="s">
        <v>30</v>
      </c>
      <c r="B7" t="s">
        <v>73</v>
      </c>
      <c r="C7" s="7">
        <v>18094</v>
      </c>
      <c r="D7" s="7">
        <v>14834.9483746853</v>
      </c>
      <c r="E7" s="7">
        <v>30.9221168407575</v>
      </c>
      <c r="F7" s="7">
        <v>491.65607324854398</v>
      </c>
      <c r="G7" s="7">
        <v>1826.66855198653</v>
      </c>
      <c r="H7" s="7">
        <v>2523.7930310414899</v>
      </c>
      <c r="I7" s="7">
        <v>2368.2439114358999</v>
      </c>
      <c r="J7" s="7">
        <v>1310.8787023009399</v>
      </c>
      <c r="K7" s="7">
        <v>3153.0727035477298</v>
      </c>
      <c r="L7" s="7">
        <v>3129.7132842833798</v>
      </c>
      <c r="M7" s="7">
        <v>17582.460155958801</v>
      </c>
      <c r="N7" s="7">
        <v>511.53984404121502</v>
      </c>
      <c r="O7" s="7">
        <v>764.37330172330405</v>
      </c>
      <c r="P7" s="5">
        <f t="shared" si="1"/>
        <v>18.011780840691387</v>
      </c>
      <c r="Q7" s="5">
        <f t="shared" si="2"/>
        <v>0.20844101414955862</v>
      </c>
      <c r="R7" s="5">
        <f t="shared" si="3"/>
        <v>3.3141744806305988</v>
      </c>
      <c r="S7" s="5">
        <f t="shared" si="4"/>
        <v>12.313278791745576</v>
      </c>
      <c r="T7" s="5">
        <f t="shared" si="5"/>
        <v>17.012482735350456</v>
      </c>
      <c r="U7" s="5">
        <f t="shared" si="6"/>
        <v>15.963951148472658</v>
      </c>
      <c r="V7" s="5">
        <f t="shared" si="7"/>
        <v>8.8364224073597306</v>
      </c>
      <c r="W7" s="5">
        <f t="shared" si="8"/>
        <v>21.254355754471018</v>
      </c>
      <c r="X7" s="5">
        <f t="shared" si="9"/>
        <v>21.096893667820208</v>
      </c>
      <c r="Y7" s="5">
        <f t="shared" si="10"/>
        <v>97.172875848119816</v>
      </c>
      <c r="Z7" s="5">
        <f t="shared" si="11"/>
        <v>2.8271241518802643</v>
      </c>
      <c r="AA7" s="5">
        <f t="shared" si="12"/>
        <v>4.2244572881800817</v>
      </c>
    </row>
    <row r="8" spans="1:27" x14ac:dyDescent="0.25">
      <c r="A8" t="s">
        <v>31</v>
      </c>
      <c r="B8" t="s">
        <v>74</v>
      </c>
      <c r="C8" s="7">
        <v>17371</v>
      </c>
      <c r="D8" s="7">
        <v>14840.3933226267</v>
      </c>
      <c r="E8" s="7">
        <v>39.5490193904024</v>
      </c>
      <c r="F8" s="7">
        <v>326.266441327704</v>
      </c>
      <c r="G8" s="7">
        <v>2892.6236569551202</v>
      </c>
      <c r="H8" s="7">
        <v>2125.7205681484502</v>
      </c>
      <c r="I8" s="7">
        <v>1516.8968739734701</v>
      </c>
      <c r="J8" s="7">
        <v>790.05068476672102</v>
      </c>
      <c r="K8" s="7">
        <v>4185.5361042879504</v>
      </c>
      <c r="L8" s="7">
        <v>2963.7499737768699</v>
      </c>
      <c r="M8" s="7">
        <v>16744.4935675202</v>
      </c>
      <c r="N8" s="7">
        <v>626.506432479757</v>
      </c>
      <c r="O8" s="7">
        <v>936.577379041055</v>
      </c>
      <c r="P8" s="5">
        <f t="shared" si="1"/>
        <v>14.567996530846239</v>
      </c>
      <c r="Q8" s="5">
        <f t="shared" si="2"/>
        <v>0.26649576281851778</v>
      </c>
      <c r="R8" s="5">
        <f t="shared" si="3"/>
        <v>2.1985026557904996</v>
      </c>
      <c r="S8" s="5">
        <f t="shared" si="4"/>
        <v>19.491556551569452</v>
      </c>
      <c r="T8" s="5">
        <f t="shared" si="5"/>
        <v>14.323882945254748</v>
      </c>
      <c r="U8" s="5">
        <f t="shared" si="6"/>
        <v>10.221406137940448</v>
      </c>
      <c r="V8" s="5">
        <f t="shared" si="7"/>
        <v>5.3236505771188325</v>
      </c>
      <c r="W8" s="5">
        <f t="shared" si="8"/>
        <v>28.203673671548785</v>
      </c>
      <c r="X8" s="5">
        <f t="shared" si="9"/>
        <v>19.970831697958637</v>
      </c>
      <c r="Y8" s="5">
        <f t="shared" si="10"/>
        <v>96.393377281216956</v>
      </c>
      <c r="Z8" s="5">
        <f t="shared" si="11"/>
        <v>3.6066227187827815</v>
      </c>
      <c r="AA8" s="5">
        <f t="shared" si="12"/>
        <v>5.3916146395777735</v>
      </c>
    </row>
    <row r="9" spans="1:27" x14ac:dyDescent="0.25">
      <c r="A9" t="s">
        <v>32</v>
      </c>
      <c r="B9" t="s">
        <v>75</v>
      </c>
      <c r="C9" s="7">
        <v>10379</v>
      </c>
      <c r="D9" s="7">
        <v>8579.7137707434304</v>
      </c>
      <c r="E9" s="7">
        <v>7.5923319639567497</v>
      </c>
      <c r="F9" s="7">
        <v>234.61285098749099</v>
      </c>
      <c r="G9" s="7">
        <v>1092.3023196793899</v>
      </c>
      <c r="H9" s="7">
        <v>1715.5026980935099</v>
      </c>
      <c r="I9" s="7">
        <v>1569.8617677976599</v>
      </c>
      <c r="J9" s="7">
        <v>815.78090252930895</v>
      </c>
      <c r="K9" s="7">
        <v>2079.0831092020799</v>
      </c>
      <c r="L9" s="7">
        <v>1064.97779049003</v>
      </c>
      <c r="M9" s="7">
        <v>10015.689522160201</v>
      </c>
      <c r="N9" s="7">
        <v>363.31047783980398</v>
      </c>
      <c r="O9" s="7">
        <v>646.63852802997906</v>
      </c>
      <c r="P9" s="5">
        <f t="shared" si="1"/>
        <v>17.335834177247996</v>
      </c>
      <c r="Q9" s="5">
        <f t="shared" si="2"/>
        <v>8.8491669615440749E-2</v>
      </c>
      <c r="R9" s="5">
        <f t="shared" si="3"/>
        <v>2.7345067359649438</v>
      </c>
      <c r="S9" s="5">
        <f t="shared" si="4"/>
        <v>12.731220980868949</v>
      </c>
      <c r="T9" s="5">
        <f t="shared" si="5"/>
        <v>19.994870970443365</v>
      </c>
      <c r="U9" s="5">
        <f t="shared" si="6"/>
        <v>18.297367601595781</v>
      </c>
      <c r="V9" s="5">
        <f t="shared" si="7"/>
        <v>9.5082531227451632</v>
      </c>
      <c r="W9" s="5">
        <f t="shared" si="8"/>
        <v>24.232546268521123</v>
      </c>
      <c r="X9" s="5">
        <f t="shared" si="9"/>
        <v>12.412742650245194</v>
      </c>
      <c r="Y9" s="5">
        <f t="shared" si="10"/>
        <v>96.499561828309083</v>
      </c>
      <c r="Z9" s="5">
        <f t="shared" si="11"/>
        <v>3.5004381716909525</v>
      </c>
      <c r="AA9" s="5">
        <f t="shared" si="12"/>
        <v>6.2302584837650938</v>
      </c>
    </row>
    <row r="10" spans="1:27" x14ac:dyDescent="0.25">
      <c r="A10" t="s">
        <v>33</v>
      </c>
      <c r="B10" t="s">
        <v>76</v>
      </c>
      <c r="C10" s="7">
        <v>1262</v>
      </c>
      <c r="D10" s="7">
        <v>918.45003933910198</v>
      </c>
      <c r="E10" s="7">
        <v>19.858379228953599</v>
      </c>
      <c r="F10" s="7">
        <v>59.5751376868607</v>
      </c>
      <c r="G10" s="7">
        <v>94.327301337529406</v>
      </c>
      <c r="H10" s="7">
        <v>153.90243902438999</v>
      </c>
      <c r="I10" s="7">
        <v>163.83162863886699</v>
      </c>
      <c r="J10" s="7">
        <v>158.86703383162799</v>
      </c>
      <c r="K10" s="7">
        <v>134.04405979543699</v>
      </c>
      <c r="L10" s="7">
        <v>134.04405979543699</v>
      </c>
      <c r="M10" s="7">
        <v>1253.0637293469699</v>
      </c>
      <c r="N10" s="7">
        <v>8.9362706530291103</v>
      </c>
      <c r="O10" s="7">
        <v>18.865460267505899</v>
      </c>
      <c r="P10" s="5">
        <f t="shared" si="1"/>
        <v>27.222659323367516</v>
      </c>
      <c r="Q10" s="5">
        <f t="shared" si="2"/>
        <v>2.1621621621621667</v>
      </c>
      <c r="R10" s="5">
        <f t="shared" si="3"/>
        <v>6.4864864864864895</v>
      </c>
      <c r="S10" s="5">
        <f t="shared" si="4"/>
        <v>10.270270270270272</v>
      </c>
      <c r="T10" s="5">
        <f t="shared" si="5"/>
        <v>16.756756756756751</v>
      </c>
      <c r="U10" s="5">
        <f t="shared" si="6"/>
        <v>17.837837837837853</v>
      </c>
      <c r="V10" s="5">
        <f t="shared" si="7"/>
        <v>17.297297297297249</v>
      </c>
      <c r="W10" s="5">
        <f t="shared" si="8"/>
        <v>14.594594594594648</v>
      </c>
      <c r="X10" s="5">
        <f t="shared" si="9"/>
        <v>14.594594594594648</v>
      </c>
      <c r="Y10" s="5">
        <f t="shared" si="10"/>
        <v>99.291896144767819</v>
      </c>
      <c r="Z10" s="5">
        <f t="shared" si="11"/>
        <v>0.70810385523210062</v>
      </c>
      <c r="AA10" s="5">
        <f t="shared" si="12"/>
        <v>1.4948859166011015</v>
      </c>
    </row>
    <row r="11" spans="1:27" x14ac:dyDescent="0.25">
      <c r="A11" t="s">
        <v>34</v>
      </c>
      <c r="B11" t="s">
        <v>77</v>
      </c>
      <c r="C11" s="7">
        <v>4799.99999999999</v>
      </c>
      <c r="D11" s="7">
        <v>3660.2144202783302</v>
      </c>
      <c r="E11" s="7">
        <v>20.046486795503299</v>
      </c>
      <c r="F11" s="7">
        <v>74.902453071941395</v>
      </c>
      <c r="G11" s="7">
        <v>544.15122966812498</v>
      </c>
      <c r="H11" s="7">
        <v>684.91078453614796</v>
      </c>
      <c r="I11" s="7">
        <v>695.39669761506502</v>
      </c>
      <c r="J11" s="7">
        <v>425.87411126188402</v>
      </c>
      <c r="K11" s="7">
        <v>766.98469322089102</v>
      </c>
      <c r="L11" s="7">
        <v>447.94796410876597</v>
      </c>
      <c r="M11" s="7">
        <v>4620.76704446244</v>
      </c>
      <c r="N11" s="7">
        <v>179.23295553755401</v>
      </c>
      <c r="O11" s="7">
        <v>297.54847859193001</v>
      </c>
      <c r="P11" s="5">
        <f t="shared" si="1"/>
        <v>23.745532910867961</v>
      </c>
      <c r="Q11" s="5">
        <f t="shared" si="2"/>
        <v>0.54768613238726394</v>
      </c>
      <c r="R11" s="5">
        <f t="shared" si="3"/>
        <v>2.0463952236504674</v>
      </c>
      <c r="S11" s="5">
        <f t="shared" si="4"/>
        <v>14.866648976994812</v>
      </c>
      <c r="T11" s="5">
        <f t="shared" si="5"/>
        <v>18.712313156890573</v>
      </c>
      <c r="U11" s="5">
        <f t="shared" si="6"/>
        <v>18.998796730662178</v>
      </c>
      <c r="V11" s="5">
        <f t="shared" si="7"/>
        <v>11.635223032357205</v>
      </c>
      <c r="W11" s="5">
        <f t="shared" si="8"/>
        <v>20.954638312215817</v>
      </c>
      <c r="X11" s="5">
        <f t="shared" si="9"/>
        <v>12.238298434841505</v>
      </c>
      <c r="Y11" s="5">
        <f t="shared" si="10"/>
        <v>96.265980092967695</v>
      </c>
      <c r="Z11" s="5">
        <f t="shared" si="11"/>
        <v>3.734019907032383</v>
      </c>
      <c r="AA11" s="5">
        <f t="shared" si="12"/>
        <v>6.1989266373318888</v>
      </c>
    </row>
    <row r="12" spans="1:27" x14ac:dyDescent="0.25">
      <c r="A12" t="s">
        <v>35</v>
      </c>
      <c r="B12" t="s">
        <v>78</v>
      </c>
      <c r="C12" s="7">
        <v>2157.00000000001</v>
      </c>
      <c r="D12" s="7">
        <v>1734.2220550520001</v>
      </c>
      <c r="E12" s="7">
        <v>15.369367024893201</v>
      </c>
      <c r="F12" s="7">
        <v>36.505977331144699</v>
      </c>
      <c r="G12" s="7">
        <v>62.580564069430203</v>
      </c>
      <c r="H12" s="7">
        <v>312.85485133375198</v>
      </c>
      <c r="I12" s="7">
        <v>332.26872339097201</v>
      </c>
      <c r="J12" s="7">
        <v>271.86363860972102</v>
      </c>
      <c r="K12" s="7">
        <v>495.95962778413701</v>
      </c>
      <c r="L12" s="7">
        <v>206.81930550794701</v>
      </c>
      <c r="M12" s="7">
        <v>2124.8895847166</v>
      </c>
      <c r="N12" s="7">
        <v>32.1104152834099</v>
      </c>
      <c r="O12" s="7">
        <v>50.920197218695201</v>
      </c>
      <c r="P12" s="5">
        <f t="shared" si="1"/>
        <v>19.600275611868703</v>
      </c>
      <c r="Q12" s="5">
        <f t="shared" si="2"/>
        <v>0.88623985493209256</v>
      </c>
      <c r="R12" s="5">
        <f t="shared" si="3"/>
        <v>2.1050347748028195</v>
      </c>
      <c r="S12" s="5">
        <f t="shared" si="4"/>
        <v>3.6085669587193516</v>
      </c>
      <c r="T12" s="5">
        <f t="shared" si="5"/>
        <v>18.040068768723572</v>
      </c>
      <c r="U12" s="5">
        <f t="shared" si="6"/>
        <v>19.159525876345118</v>
      </c>
      <c r="V12" s="5">
        <f t="shared" si="7"/>
        <v>15.676403019887166</v>
      </c>
      <c r="W12" s="5">
        <f t="shared" si="8"/>
        <v>28.598392364999984</v>
      </c>
      <c r="X12" s="5">
        <f t="shared" si="9"/>
        <v>11.925768381589727</v>
      </c>
      <c r="Y12" s="5">
        <f t="shared" si="10"/>
        <v>98.511339115280023</v>
      </c>
      <c r="Z12" s="5">
        <f t="shared" si="11"/>
        <v>1.4886608847199698</v>
      </c>
      <c r="AA12" s="5">
        <f t="shared" si="12"/>
        <v>2.3606952813488622</v>
      </c>
    </row>
    <row r="13" spans="1:27" x14ac:dyDescent="0.25">
      <c r="A13" t="s">
        <v>36</v>
      </c>
      <c r="B13" t="s">
        <v>79</v>
      </c>
      <c r="C13" s="7">
        <v>7578</v>
      </c>
      <c r="D13" s="7">
        <v>6333.37374009414</v>
      </c>
      <c r="E13" s="7">
        <v>23.592202610747201</v>
      </c>
      <c r="F13" s="7">
        <v>141.55321566448399</v>
      </c>
      <c r="G13" s="7">
        <v>670.01855414522095</v>
      </c>
      <c r="H13" s="7">
        <v>1076.3679978949201</v>
      </c>
      <c r="I13" s="7">
        <v>1066.36755800577</v>
      </c>
      <c r="J13" s="7">
        <v>750.232043021761</v>
      </c>
      <c r="K13" s="7">
        <v>1796.37991595822</v>
      </c>
      <c r="L13" s="7">
        <v>808.86225279301402</v>
      </c>
      <c r="M13" s="7">
        <v>7239.2159705096601</v>
      </c>
      <c r="N13" s="7">
        <v>338.78402949033</v>
      </c>
      <c r="O13" s="7">
        <v>454.85766633520598</v>
      </c>
      <c r="P13" s="5">
        <f t="shared" si="1"/>
        <v>16.424205066057798</v>
      </c>
      <c r="Q13" s="5">
        <f t="shared" si="2"/>
        <v>0.37250608568059212</v>
      </c>
      <c r="R13" s="5">
        <f t="shared" si="3"/>
        <v>2.2350365140835651</v>
      </c>
      <c r="S13" s="5">
        <f t="shared" si="4"/>
        <v>10.579172833328824</v>
      </c>
      <c r="T13" s="5">
        <f t="shared" si="5"/>
        <v>16.995175747814319</v>
      </c>
      <c r="U13" s="5">
        <f t="shared" si="6"/>
        <v>16.837275072762711</v>
      </c>
      <c r="V13" s="5">
        <f t="shared" si="7"/>
        <v>11.845693524642831</v>
      </c>
      <c r="W13" s="5">
        <f t="shared" si="8"/>
        <v>28.363712448959603</v>
      </c>
      <c r="X13" s="5">
        <f t="shared" si="9"/>
        <v>12.77142777272751</v>
      </c>
      <c r="Y13" s="5">
        <f t="shared" si="10"/>
        <v>95.529374115989185</v>
      </c>
      <c r="Z13" s="5">
        <f t="shared" si="11"/>
        <v>4.4706258840106887</v>
      </c>
      <c r="AA13" s="5">
        <f t="shared" si="12"/>
        <v>6.0023445016522299</v>
      </c>
    </row>
    <row r="14" spans="1:27" x14ac:dyDescent="0.25">
      <c r="A14" t="s">
        <v>37</v>
      </c>
      <c r="B14" t="s">
        <v>80</v>
      </c>
      <c r="C14" s="7">
        <v>3909</v>
      </c>
      <c r="D14" s="7">
        <v>3062.19238005548</v>
      </c>
      <c r="E14" s="7">
        <v>14.6005919384345</v>
      </c>
      <c r="F14" s="7">
        <v>58.402367753737998</v>
      </c>
      <c r="G14" s="7">
        <v>301.74556672764697</v>
      </c>
      <c r="H14" s="7">
        <v>593.75740549633701</v>
      </c>
      <c r="I14" s="7">
        <v>462.35207805042597</v>
      </c>
      <c r="J14" s="7">
        <v>350.414206522428</v>
      </c>
      <c r="K14" s="7">
        <v>905.23670018294001</v>
      </c>
      <c r="L14" s="7">
        <v>375.68346338353001</v>
      </c>
      <c r="M14" s="7">
        <v>3845.7307682667802</v>
      </c>
      <c r="N14" s="7">
        <v>63.269231733216202</v>
      </c>
      <c r="O14" s="7">
        <v>124.618430359318</v>
      </c>
      <c r="P14" s="5">
        <f t="shared" si="1"/>
        <v>21.663024301471477</v>
      </c>
      <c r="Q14" s="5">
        <f t="shared" si="2"/>
        <v>0.47680191595832944</v>
      </c>
      <c r="R14" s="5">
        <f t="shared" si="3"/>
        <v>1.9072076638333177</v>
      </c>
      <c r="S14" s="5">
        <f t="shared" si="4"/>
        <v>9.8539062631388319</v>
      </c>
      <c r="T14" s="5">
        <f t="shared" si="5"/>
        <v>19.389944582305422</v>
      </c>
      <c r="U14" s="5">
        <f t="shared" si="6"/>
        <v>15.09872733868044</v>
      </c>
      <c r="V14" s="5">
        <f t="shared" si="7"/>
        <v>11.443245982999908</v>
      </c>
      <c r="W14" s="5">
        <f t="shared" si="8"/>
        <v>29.561718789416464</v>
      </c>
      <c r="X14" s="5">
        <f t="shared" si="9"/>
        <v>12.268447463667306</v>
      </c>
      <c r="Y14" s="5">
        <f t="shared" si="10"/>
        <v>98.381447128850866</v>
      </c>
      <c r="Z14" s="5">
        <f t="shared" si="11"/>
        <v>1.6185528711490458</v>
      </c>
      <c r="AA14" s="5">
        <f t="shared" si="12"/>
        <v>3.187987474016833</v>
      </c>
    </row>
    <row r="15" spans="1:27" x14ac:dyDescent="0.25">
      <c r="A15" t="s">
        <v>38</v>
      </c>
      <c r="B15" t="s">
        <v>81</v>
      </c>
      <c r="C15" s="7">
        <v>2211.99999999999</v>
      </c>
      <c r="D15" s="7">
        <v>1735.6640583262899</v>
      </c>
      <c r="E15" s="7">
        <v>20.810166084800802</v>
      </c>
      <c r="F15" s="7">
        <v>72.640458349513494</v>
      </c>
      <c r="G15" s="7">
        <v>238.54674216505001</v>
      </c>
      <c r="H15" s="7">
        <v>370.28611917122203</v>
      </c>
      <c r="I15" s="7">
        <v>291.11796638776099</v>
      </c>
      <c r="J15" s="7">
        <v>146.06909499417</v>
      </c>
      <c r="K15" s="7">
        <v>342.140211258151</v>
      </c>
      <c r="L15" s="7">
        <v>254.05329991561899</v>
      </c>
      <c r="M15" s="7">
        <v>2194.2732238689</v>
      </c>
      <c r="N15" s="7">
        <v>17.726776131094098</v>
      </c>
      <c r="O15" s="7">
        <v>46.599417912632099</v>
      </c>
      <c r="P15" s="5">
        <f t="shared" si="1"/>
        <v>21.534174578377137</v>
      </c>
      <c r="Q15" s="5">
        <f t="shared" si="2"/>
        <v>1.1989743052505308</v>
      </c>
      <c r="R15" s="5">
        <f t="shared" si="3"/>
        <v>4.1851680917769922</v>
      </c>
      <c r="S15" s="5">
        <f t="shared" si="4"/>
        <v>13.743831418338056</v>
      </c>
      <c r="T15" s="5">
        <f t="shared" si="5"/>
        <v>21.333974013859049</v>
      </c>
      <c r="U15" s="5">
        <f t="shared" si="6"/>
        <v>16.772713878081198</v>
      </c>
      <c r="V15" s="5">
        <f t="shared" si="7"/>
        <v>8.4157469467349113</v>
      </c>
      <c r="W15" s="5">
        <f t="shared" si="8"/>
        <v>19.712352146536848</v>
      </c>
      <c r="X15" s="5">
        <f t="shared" si="9"/>
        <v>14.637239199422265</v>
      </c>
      <c r="Y15" s="5">
        <f t="shared" si="10"/>
        <v>99.198608674001349</v>
      </c>
      <c r="Z15" s="5">
        <f t="shared" si="11"/>
        <v>0.80139132599883267</v>
      </c>
      <c r="AA15" s="5">
        <f t="shared" si="12"/>
        <v>2.1066644625963975</v>
      </c>
    </row>
    <row r="16" spans="1:27" x14ac:dyDescent="0.25">
      <c r="A16" t="s">
        <v>39</v>
      </c>
      <c r="B16" t="s">
        <v>82</v>
      </c>
      <c r="C16" s="7">
        <v>2276</v>
      </c>
      <c r="D16" s="7">
        <v>1722.4209986503699</v>
      </c>
      <c r="E16" s="7">
        <v>10.463986902781301</v>
      </c>
      <c r="F16" s="7">
        <v>71.7569327292114</v>
      </c>
      <c r="G16" s="7">
        <v>193.24817604219999</v>
      </c>
      <c r="H16" s="7">
        <v>341.521726817294</v>
      </c>
      <c r="I16" s="7">
        <v>305.21152146589498</v>
      </c>
      <c r="J16" s="7">
        <v>168.903400620572</v>
      </c>
      <c r="K16" s="7">
        <v>312.18774703558199</v>
      </c>
      <c r="L16" s="7">
        <v>319.12750703683599</v>
      </c>
      <c r="M16" s="7">
        <v>2260.9028466166701</v>
      </c>
      <c r="N16" s="7">
        <v>15.0971533833339</v>
      </c>
      <c r="O16" s="7">
        <v>40.480433617359601</v>
      </c>
      <c r="P16" s="5">
        <f t="shared" si="1"/>
        <v>24.322451728894116</v>
      </c>
      <c r="Q16" s="5">
        <f t="shared" si="2"/>
        <v>0.60751621763671726</v>
      </c>
      <c r="R16" s="5">
        <f t="shared" si="3"/>
        <v>4.1660507382015011</v>
      </c>
      <c r="S16" s="5">
        <f t="shared" si="4"/>
        <v>11.219566888328849</v>
      </c>
      <c r="T16" s="5">
        <f t="shared" si="5"/>
        <v>19.828005295157151</v>
      </c>
      <c r="U16" s="5">
        <f t="shared" si="6"/>
        <v>17.719914103755602</v>
      </c>
      <c r="V16" s="5">
        <f t="shared" si="7"/>
        <v>9.8061624163267229</v>
      </c>
      <c r="W16" s="5">
        <f t="shared" si="8"/>
        <v>18.124938518527216</v>
      </c>
      <c r="X16" s="5">
        <f t="shared" si="9"/>
        <v>18.527845822066347</v>
      </c>
      <c r="Y16" s="5">
        <f t="shared" si="10"/>
        <v>99.336680431312402</v>
      </c>
      <c r="Z16" s="5">
        <f t="shared" si="11"/>
        <v>0.66331956868778119</v>
      </c>
      <c r="AA16" s="5">
        <f t="shared" si="12"/>
        <v>1.7785779269490158</v>
      </c>
    </row>
    <row r="17" spans="1:27" x14ac:dyDescent="0.25">
      <c r="A17" t="s">
        <v>40</v>
      </c>
      <c r="B17" t="s">
        <v>83</v>
      </c>
      <c r="C17" s="7">
        <v>857.99999999999898</v>
      </c>
      <c r="D17" s="7">
        <v>634.60458356464596</v>
      </c>
      <c r="E17" s="7">
        <v>5.2447011207022101</v>
      </c>
      <c r="F17" s="7">
        <v>20.978417819589701</v>
      </c>
      <c r="G17" s="7">
        <v>89.1560516210195</v>
      </c>
      <c r="H17" s="7">
        <v>141.60499702843001</v>
      </c>
      <c r="I17" s="7">
        <v>99.649321607124307</v>
      </c>
      <c r="J17" s="7">
        <v>68.179567602471593</v>
      </c>
      <c r="K17" s="7">
        <v>131.12719822077599</v>
      </c>
      <c r="L17" s="7">
        <v>78.664328544533205</v>
      </c>
      <c r="M17" s="7">
        <v>847.51168068945697</v>
      </c>
      <c r="N17" s="7">
        <v>10.4883193105423</v>
      </c>
      <c r="O17" s="7">
        <v>19.928394579010199</v>
      </c>
      <c r="P17" s="5">
        <f t="shared" si="1"/>
        <v>26.036761822302246</v>
      </c>
      <c r="Q17" s="5">
        <f t="shared" si="2"/>
        <v>0.82645181842874949</v>
      </c>
      <c r="R17" s="5">
        <f t="shared" si="3"/>
        <v>3.305746343928301</v>
      </c>
      <c r="S17" s="5">
        <f t="shared" si="4"/>
        <v>14.049071489559662</v>
      </c>
      <c r="T17" s="5">
        <f t="shared" si="5"/>
        <v>22.313894462126111</v>
      </c>
      <c r="U17" s="5">
        <f t="shared" si="6"/>
        <v>15.702584599591567</v>
      </c>
      <c r="V17" s="5">
        <f t="shared" si="7"/>
        <v>10.7436298709819</v>
      </c>
      <c r="W17" s="5">
        <f t="shared" si="8"/>
        <v>20.66281927625225</v>
      </c>
      <c r="X17" s="5">
        <f t="shared" si="9"/>
        <v>12.395802139131543</v>
      </c>
      <c r="Y17" s="5">
        <f t="shared" si="10"/>
        <v>98.777585161941488</v>
      </c>
      <c r="Z17" s="5">
        <f t="shared" si="11"/>
        <v>1.2224148380585447</v>
      </c>
      <c r="AA17" s="5">
        <f t="shared" si="12"/>
        <v>2.3226567108403522</v>
      </c>
    </row>
    <row r="18" spans="1:27" x14ac:dyDescent="0.25">
      <c r="A18" t="s">
        <v>41</v>
      </c>
      <c r="B18" t="s">
        <v>84</v>
      </c>
      <c r="C18" s="7">
        <v>3256</v>
      </c>
      <c r="D18" s="7">
        <v>2539.2949844610198</v>
      </c>
      <c r="E18" s="7">
        <v>9.87353485502776</v>
      </c>
      <c r="F18" s="7">
        <v>98.735348550277607</v>
      </c>
      <c r="G18" s="7">
        <v>266.58544108574898</v>
      </c>
      <c r="H18" s="7">
        <v>419.62523133868001</v>
      </c>
      <c r="I18" s="7">
        <v>414.68846391116602</v>
      </c>
      <c r="J18" s="7">
        <v>276.45897594077701</v>
      </c>
      <c r="K18" s="7">
        <v>658.32336200575003</v>
      </c>
      <c r="L18" s="7">
        <v>395.00462677359599</v>
      </c>
      <c r="M18" s="7">
        <v>3186.8852560147998</v>
      </c>
      <c r="N18" s="7">
        <v>69.114743985194295</v>
      </c>
      <c r="O18" s="7">
        <v>113.54565083281901</v>
      </c>
      <c r="P18" s="5">
        <f t="shared" si="1"/>
        <v>22.011824801565734</v>
      </c>
      <c r="Q18" s="5">
        <f t="shared" si="2"/>
        <v>0.38882977028852261</v>
      </c>
      <c r="R18" s="5">
        <f t="shared" si="3"/>
        <v>3.8882977028852266</v>
      </c>
      <c r="S18" s="5">
        <f t="shared" si="4"/>
        <v>10.49840379779009</v>
      </c>
      <c r="T18" s="5">
        <f t="shared" si="5"/>
        <v>16.525265237262222</v>
      </c>
      <c r="U18" s="5">
        <f t="shared" si="6"/>
        <v>16.330850352117952</v>
      </c>
      <c r="V18" s="5">
        <f t="shared" si="7"/>
        <v>10.887233568078623</v>
      </c>
      <c r="W18" s="5">
        <f t="shared" si="8"/>
        <v>25.925438597496502</v>
      </c>
      <c r="X18" s="5">
        <f t="shared" si="9"/>
        <v>15.555680974081001</v>
      </c>
      <c r="Y18" s="5">
        <f t="shared" si="10"/>
        <v>97.877311302665831</v>
      </c>
      <c r="Z18" s="5">
        <f t="shared" si="11"/>
        <v>2.1226886973339769</v>
      </c>
      <c r="AA18" s="5">
        <f t="shared" si="12"/>
        <v>3.4872742884772419</v>
      </c>
    </row>
    <row r="19" spans="1:27" x14ac:dyDescent="0.25">
      <c r="A19" t="s">
        <v>42</v>
      </c>
      <c r="B19" t="s">
        <v>85</v>
      </c>
      <c r="C19" s="7">
        <v>5180</v>
      </c>
      <c r="D19" s="7">
        <v>3902.8004207345102</v>
      </c>
      <c r="E19" s="7">
        <v>55.904357380060603</v>
      </c>
      <c r="F19" s="7">
        <v>125.365105041601</v>
      </c>
      <c r="G19" s="7">
        <v>519.01719399244996</v>
      </c>
      <c r="H19" s="7">
        <v>885.95055426057695</v>
      </c>
      <c r="I19" s="7">
        <v>753.17937506374994</v>
      </c>
      <c r="J19" s="7">
        <v>505.01390500479198</v>
      </c>
      <c r="K19" s="7">
        <v>673.07690071974696</v>
      </c>
      <c r="L19" s="7">
        <v>385.29302927153202</v>
      </c>
      <c r="M19" s="7">
        <v>5102.9583584552902</v>
      </c>
      <c r="N19" s="7">
        <v>77.041641544701605</v>
      </c>
      <c r="O19" s="7">
        <v>131.28497353842101</v>
      </c>
      <c r="P19" s="5">
        <f t="shared" si="1"/>
        <v>24.656362534082817</v>
      </c>
      <c r="Q19" s="5">
        <f t="shared" si="2"/>
        <v>1.4324165049039161</v>
      </c>
      <c r="R19" s="5">
        <f t="shared" si="3"/>
        <v>3.2121833434159357</v>
      </c>
      <c r="S19" s="5">
        <f t="shared" si="4"/>
        <v>13.298584043269384</v>
      </c>
      <c r="T19" s="5">
        <f t="shared" si="5"/>
        <v>22.700380720309553</v>
      </c>
      <c r="U19" s="5">
        <f t="shared" si="6"/>
        <v>19.298434300209514</v>
      </c>
      <c r="V19" s="5">
        <f t="shared" si="7"/>
        <v>12.939782990741502</v>
      </c>
      <c r="W19" s="5">
        <f t="shared" si="8"/>
        <v>17.245998466738747</v>
      </c>
      <c r="X19" s="5">
        <f t="shared" si="9"/>
        <v>9.8722196304114256</v>
      </c>
      <c r="Y19" s="5">
        <f t="shared" si="10"/>
        <v>98.512709622689002</v>
      </c>
      <c r="Z19" s="5">
        <f t="shared" si="11"/>
        <v>1.4872903773108417</v>
      </c>
      <c r="AA19" s="5">
        <f t="shared" si="12"/>
        <v>2.5344589486181661</v>
      </c>
    </row>
    <row r="20" spans="1:27" x14ac:dyDescent="0.25">
      <c r="A20" t="s">
        <v>43</v>
      </c>
      <c r="B20" t="s">
        <v>86</v>
      </c>
      <c r="C20" s="7">
        <v>4320.99999999999</v>
      </c>
      <c r="D20" s="7">
        <v>3546.75128581737</v>
      </c>
      <c r="E20" s="7">
        <v>10.436573468059001</v>
      </c>
      <c r="F20" s="7">
        <v>89.296530341324996</v>
      </c>
      <c r="G20" s="7">
        <v>301.11886458945997</v>
      </c>
      <c r="H20" s="7">
        <v>615.37321014670704</v>
      </c>
      <c r="I20" s="7">
        <v>564.03048481615497</v>
      </c>
      <c r="J20" s="7">
        <v>444.95414857124501</v>
      </c>
      <c r="K20" s="7">
        <v>1091.6244231870101</v>
      </c>
      <c r="L20" s="7">
        <v>429.91705069741198</v>
      </c>
      <c r="M20" s="7">
        <v>4233.5497823986798</v>
      </c>
      <c r="N20" s="7">
        <v>87.450217601303507</v>
      </c>
      <c r="O20" s="7">
        <v>132.28680537331601</v>
      </c>
      <c r="P20" s="5">
        <f t="shared" si="1"/>
        <v>17.918276190294417</v>
      </c>
      <c r="Q20" s="5">
        <f t="shared" si="2"/>
        <v>0.29425726889258969</v>
      </c>
      <c r="R20" s="5">
        <f t="shared" si="3"/>
        <v>2.517699244894926</v>
      </c>
      <c r="S20" s="5">
        <f t="shared" si="4"/>
        <v>8.4899909896012158</v>
      </c>
      <c r="T20" s="5">
        <f t="shared" si="5"/>
        <v>17.350334448525917</v>
      </c>
      <c r="U20" s="5">
        <f t="shared" si="6"/>
        <v>15.902735753464899</v>
      </c>
      <c r="V20" s="5">
        <f t="shared" si="7"/>
        <v>12.545400359774669</v>
      </c>
      <c r="W20" s="5">
        <f t="shared" si="8"/>
        <v>30.778149783216012</v>
      </c>
      <c r="X20" s="5">
        <f t="shared" si="9"/>
        <v>12.121432151629854</v>
      </c>
      <c r="Y20" s="5">
        <f t="shared" si="10"/>
        <v>97.976157889347135</v>
      </c>
      <c r="Z20" s="5">
        <f t="shared" si="11"/>
        <v>2.0238421106527129</v>
      </c>
      <c r="AA20" s="5">
        <f t="shared" si="12"/>
        <v>3.0614858915370591</v>
      </c>
    </row>
    <row r="21" spans="1:27" x14ac:dyDescent="0.25">
      <c r="A21" t="s">
        <v>44</v>
      </c>
      <c r="B21" t="s">
        <v>87</v>
      </c>
      <c r="C21" s="7">
        <v>5089</v>
      </c>
      <c r="D21" s="7">
        <v>3939.2949833765201</v>
      </c>
      <c r="E21" s="7">
        <v>24.997636722933699</v>
      </c>
      <c r="F21" s="7">
        <v>189.21183711782101</v>
      </c>
      <c r="G21" s="7">
        <v>645.04858138993802</v>
      </c>
      <c r="H21" s="7">
        <v>751.67290878931703</v>
      </c>
      <c r="I21" s="7">
        <v>553.03238157651504</v>
      </c>
      <c r="J21" s="7">
        <v>371.05574454040197</v>
      </c>
      <c r="K21" s="7">
        <v>862.40651444717298</v>
      </c>
      <c r="L21" s="7">
        <v>541.86937879241702</v>
      </c>
      <c r="M21" s="7">
        <v>5022.1036797308698</v>
      </c>
      <c r="N21" s="7">
        <v>66.896320269138698</v>
      </c>
      <c r="O21" s="7">
        <v>108.429709438592</v>
      </c>
      <c r="P21" s="5">
        <f t="shared" si="1"/>
        <v>22.591963384230297</v>
      </c>
      <c r="Q21" s="5">
        <f t="shared" si="2"/>
        <v>0.63457133391689469</v>
      </c>
      <c r="R21" s="5">
        <f t="shared" si="3"/>
        <v>4.8031903656943289</v>
      </c>
      <c r="S21" s="5">
        <f t="shared" si="4"/>
        <v>16.374721469501178</v>
      </c>
      <c r="T21" s="5">
        <f t="shared" si="5"/>
        <v>19.081407002047595</v>
      </c>
      <c r="U21" s="5">
        <f t="shared" si="6"/>
        <v>14.038866952342063</v>
      </c>
      <c r="V21" s="5">
        <f t="shared" si="7"/>
        <v>9.4193439716046843</v>
      </c>
      <c r="W21" s="5">
        <f t="shared" si="8"/>
        <v>21.892407603047069</v>
      </c>
      <c r="X21" s="5">
        <f t="shared" si="9"/>
        <v>13.755491301846101</v>
      </c>
      <c r="Y21" s="5">
        <f t="shared" si="10"/>
        <v>98.685472189641771</v>
      </c>
      <c r="Z21" s="5">
        <f t="shared" si="11"/>
        <v>1.3145278103583946</v>
      </c>
      <c r="AA21" s="5">
        <f t="shared" si="12"/>
        <v>2.130668293153704</v>
      </c>
    </row>
    <row r="22" spans="1:27" x14ac:dyDescent="0.25">
      <c r="A22" t="s">
        <v>45</v>
      </c>
      <c r="B22" t="s">
        <v>88</v>
      </c>
      <c r="C22" s="7">
        <v>948</v>
      </c>
      <c r="D22" s="7">
        <v>685.18811881188105</v>
      </c>
      <c r="E22" s="7">
        <v>18.7722772277228</v>
      </c>
      <c r="F22" s="7">
        <v>28.158415841584102</v>
      </c>
      <c r="G22" s="7">
        <v>28.158415841584102</v>
      </c>
      <c r="H22" s="7">
        <v>136.09900990099001</v>
      </c>
      <c r="I22" s="7">
        <v>126.712871287129</v>
      </c>
      <c r="J22" s="7">
        <v>136.09900990099001</v>
      </c>
      <c r="K22" s="7">
        <v>164.25742574257399</v>
      </c>
      <c r="L22" s="7">
        <v>46.930693069306898</v>
      </c>
      <c r="M22" s="7">
        <v>940.49108910891096</v>
      </c>
      <c r="N22" s="7">
        <v>7.5089108910891103</v>
      </c>
      <c r="O22" s="7">
        <v>15.956435643564401</v>
      </c>
      <c r="P22" s="5">
        <f t="shared" si="1"/>
        <v>27.722772277227737</v>
      </c>
      <c r="Q22" s="5">
        <f t="shared" si="2"/>
        <v>2.7397260273972646</v>
      </c>
      <c r="R22" s="5">
        <f t="shared" si="3"/>
        <v>4.1095890410958829</v>
      </c>
      <c r="S22" s="5">
        <f t="shared" si="4"/>
        <v>4.1095890410958829</v>
      </c>
      <c r="T22" s="5">
        <f t="shared" si="5"/>
        <v>19.863013698630127</v>
      </c>
      <c r="U22" s="5">
        <f t="shared" si="6"/>
        <v>18.493150684931553</v>
      </c>
      <c r="V22" s="5">
        <f t="shared" si="7"/>
        <v>19.863013698630127</v>
      </c>
      <c r="W22" s="5">
        <f t="shared" si="8"/>
        <v>23.972602739725993</v>
      </c>
      <c r="X22" s="5">
        <f t="shared" si="9"/>
        <v>6.8493150684931479</v>
      </c>
      <c r="Y22" s="5">
        <f t="shared" si="10"/>
        <v>99.207920792079221</v>
      </c>
      <c r="Z22" s="5">
        <f t="shared" si="11"/>
        <v>0.79207920792079223</v>
      </c>
      <c r="AA22" s="5">
        <f t="shared" si="12"/>
        <v>1.6831683168316878</v>
      </c>
    </row>
    <row r="23" spans="1:27" x14ac:dyDescent="0.25">
      <c r="A23" t="s">
        <v>46</v>
      </c>
      <c r="B23" t="s">
        <v>89</v>
      </c>
      <c r="C23" s="7">
        <v>765</v>
      </c>
      <c r="D23" s="7">
        <v>561.06505102040796</v>
      </c>
      <c r="E23" s="7">
        <v>34.151785714285701</v>
      </c>
      <c r="F23" s="7">
        <v>34.151785714285701</v>
      </c>
      <c r="G23" s="7">
        <v>29.2729591836734</v>
      </c>
      <c r="H23" s="7">
        <v>102.455357142857</v>
      </c>
      <c r="I23" s="7">
        <v>82.940051020408106</v>
      </c>
      <c r="J23" s="7">
        <v>78.061224489795805</v>
      </c>
      <c r="K23" s="7">
        <v>146.36479591836701</v>
      </c>
      <c r="L23" s="7">
        <v>53.667091836734599</v>
      </c>
      <c r="M23" s="7">
        <v>756.21811224489795</v>
      </c>
      <c r="N23" s="7">
        <v>8.7818877551020407</v>
      </c>
      <c r="O23" s="7">
        <v>10.7334183673469</v>
      </c>
      <c r="P23" s="5">
        <f t="shared" si="1"/>
        <v>26.65816326530615</v>
      </c>
      <c r="Q23" s="5">
        <f t="shared" si="2"/>
        <v>6.0869565217391299</v>
      </c>
      <c r="R23" s="5">
        <f t="shared" si="3"/>
        <v>6.0869565217391299</v>
      </c>
      <c r="S23" s="5">
        <f t="shared" si="4"/>
        <v>5.2173913043478155</v>
      </c>
      <c r="T23" s="5">
        <f t="shared" si="5"/>
        <v>18.260869565217373</v>
      </c>
      <c r="U23" s="5">
        <f t="shared" si="6"/>
        <v>14.782608695652169</v>
      </c>
      <c r="V23" s="5">
        <f t="shared" si="7"/>
        <v>13.913043478260853</v>
      </c>
      <c r="W23" s="5">
        <f t="shared" si="8"/>
        <v>26.086956521739079</v>
      </c>
      <c r="X23" s="5">
        <f t="shared" si="9"/>
        <v>9.5652173913043335</v>
      </c>
      <c r="Y23" s="5">
        <f t="shared" si="10"/>
        <v>98.852040816326522</v>
      </c>
      <c r="Z23" s="5">
        <f t="shared" si="11"/>
        <v>1.1479591836734695</v>
      </c>
      <c r="AA23" s="5">
        <f t="shared" si="12"/>
        <v>1.4030612244897909</v>
      </c>
    </row>
    <row r="24" spans="1:27" x14ac:dyDescent="0.25">
      <c r="A24" t="s">
        <v>47</v>
      </c>
      <c r="B24" t="s">
        <v>90</v>
      </c>
      <c r="C24" s="7">
        <v>3296</v>
      </c>
      <c r="D24" s="7">
        <v>2743.0460780670301</v>
      </c>
      <c r="E24" s="7">
        <v>0</v>
      </c>
      <c r="F24" s="7">
        <v>65.090657366098</v>
      </c>
      <c r="G24" s="7">
        <v>356.37834951447201</v>
      </c>
      <c r="H24" s="7">
        <v>434.52014477444402</v>
      </c>
      <c r="I24" s="7">
        <v>482.19158929951101</v>
      </c>
      <c r="J24" s="7">
        <v>241.72745471969699</v>
      </c>
      <c r="K24" s="7">
        <v>711.37858918944096</v>
      </c>
      <c r="L24" s="7">
        <v>451.75929320336502</v>
      </c>
      <c r="M24" s="7">
        <v>3244.1586003931502</v>
      </c>
      <c r="N24" s="7">
        <v>51.841399606856001</v>
      </c>
      <c r="O24" s="7">
        <v>106.02047764500399</v>
      </c>
      <c r="P24" s="5">
        <f t="shared" si="1"/>
        <v>16.776514621752728</v>
      </c>
      <c r="Q24" s="5">
        <f t="shared" si="2"/>
        <v>0</v>
      </c>
      <c r="R24" s="5">
        <f t="shared" si="3"/>
        <v>2.3729334292468791</v>
      </c>
      <c r="S24" s="5">
        <f t="shared" si="4"/>
        <v>12.992065731743185</v>
      </c>
      <c r="T24" s="5">
        <f t="shared" si="5"/>
        <v>15.840789123040972</v>
      </c>
      <c r="U24" s="5">
        <f t="shared" si="6"/>
        <v>17.578690826779759</v>
      </c>
      <c r="V24" s="5">
        <f t="shared" si="7"/>
        <v>8.8123731005655408</v>
      </c>
      <c r="W24" s="5">
        <f t="shared" si="8"/>
        <v>25.933891336259844</v>
      </c>
      <c r="X24" s="5">
        <f t="shared" si="9"/>
        <v>16.469256452363744</v>
      </c>
      <c r="Y24" s="5">
        <f t="shared" si="10"/>
        <v>98.427142002219355</v>
      </c>
      <c r="Z24" s="5">
        <f t="shared" si="11"/>
        <v>1.5728579977808255</v>
      </c>
      <c r="AA24" s="5">
        <f t="shared" si="12"/>
        <v>3.2166407052489077</v>
      </c>
    </row>
    <row r="25" spans="1:27" x14ac:dyDescent="0.25">
      <c r="A25" t="s">
        <v>48</v>
      </c>
      <c r="B25" t="s">
        <v>91</v>
      </c>
      <c r="C25" s="7">
        <v>7321</v>
      </c>
      <c r="D25" s="7">
        <v>6110</v>
      </c>
      <c r="E25" s="7">
        <v>70</v>
      </c>
      <c r="F25" s="7">
        <v>215</v>
      </c>
      <c r="G25" s="7">
        <v>555</v>
      </c>
      <c r="H25" s="7">
        <v>1005</v>
      </c>
      <c r="I25" s="7">
        <v>1015</v>
      </c>
      <c r="J25" s="7">
        <v>715</v>
      </c>
      <c r="K25" s="7">
        <v>1732.5</v>
      </c>
      <c r="L25" s="7">
        <v>802.5</v>
      </c>
      <c r="M25" s="7">
        <v>7206</v>
      </c>
      <c r="N25" s="7">
        <v>115</v>
      </c>
      <c r="O25" s="7">
        <v>176</v>
      </c>
      <c r="P25" s="5">
        <f t="shared" si="1"/>
        <v>16.541456085234259</v>
      </c>
      <c r="Q25" s="5">
        <f t="shared" si="2"/>
        <v>1.1456628477905073</v>
      </c>
      <c r="R25" s="5">
        <f t="shared" si="3"/>
        <v>3.5188216039279872</v>
      </c>
      <c r="S25" s="5">
        <f t="shared" si="4"/>
        <v>9.0834697217675942</v>
      </c>
      <c r="T25" s="5">
        <f t="shared" si="5"/>
        <v>16.448445171849428</v>
      </c>
      <c r="U25" s="5">
        <f t="shared" si="6"/>
        <v>16.612111292962357</v>
      </c>
      <c r="V25" s="5">
        <f t="shared" si="7"/>
        <v>11.702127659574469</v>
      </c>
      <c r="W25" s="5">
        <f t="shared" si="8"/>
        <v>28.355155482815057</v>
      </c>
      <c r="X25" s="5">
        <f t="shared" si="9"/>
        <v>13.134206219312603</v>
      </c>
      <c r="Y25" s="5">
        <f t="shared" si="10"/>
        <v>98.429176342029777</v>
      </c>
      <c r="Z25" s="5">
        <f t="shared" si="11"/>
        <v>1.5708236579702228</v>
      </c>
      <c r="AA25" s="5">
        <f t="shared" si="12"/>
        <v>2.4040431635022541</v>
      </c>
    </row>
    <row r="26" spans="1:27" x14ac:dyDescent="0.25">
      <c r="A26" t="s">
        <v>49</v>
      </c>
      <c r="B26" t="s">
        <v>92</v>
      </c>
      <c r="C26" s="7">
        <v>3016</v>
      </c>
      <c r="D26" s="7">
        <v>2360.8719309354601</v>
      </c>
      <c r="E26" s="7">
        <v>53.507744083509998</v>
      </c>
      <c r="F26" s="7">
        <v>87.558126682107201</v>
      </c>
      <c r="G26" s="7">
        <v>291.86042227369097</v>
      </c>
      <c r="H26" s="7">
        <v>428.06195266807998</v>
      </c>
      <c r="I26" s="7">
        <v>428.06195266807998</v>
      </c>
      <c r="J26" s="7">
        <v>262.67438004632203</v>
      </c>
      <c r="K26" s="7">
        <v>551.33731283858003</v>
      </c>
      <c r="L26" s="7">
        <v>257.810039675094</v>
      </c>
      <c r="M26" s="7">
        <v>2973.1938047331901</v>
      </c>
      <c r="N26" s="7">
        <v>42.806195266807997</v>
      </c>
      <c r="O26" s="7">
        <v>94.368203201826802</v>
      </c>
      <c r="P26" s="5">
        <f t="shared" si="1"/>
        <v>21.7217529530683</v>
      </c>
      <c r="Q26" s="5">
        <f t="shared" si="2"/>
        <v>2.2664399276545408</v>
      </c>
      <c r="R26" s="5">
        <f t="shared" si="3"/>
        <v>3.7087198816165179</v>
      </c>
      <c r="S26" s="5">
        <f t="shared" si="4"/>
        <v>12.362399605388406</v>
      </c>
      <c r="T26" s="5">
        <f t="shared" si="5"/>
        <v>18.131519421236327</v>
      </c>
      <c r="U26" s="5">
        <f t="shared" si="6"/>
        <v>18.131519421236327</v>
      </c>
      <c r="V26" s="5">
        <f t="shared" si="7"/>
        <v>11.126159644849572</v>
      </c>
      <c r="W26" s="5">
        <f t="shared" si="8"/>
        <v>23.353122446592049</v>
      </c>
      <c r="X26" s="5">
        <f t="shared" si="9"/>
        <v>10.92011965142644</v>
      </c>
      <c r="Y26" s="5">
        <f t="shared" si="10"/>
        <v>98.580696443408158</v>
      </c>
      <c r="Z26" s="5">
        <f t="shared" si="11"/>
        <v>1.4193035565917771</v>
      </c>
      <c r="AA26" s="5">
        <f t="shared" si="12"/>
        <v>3.1289192043046019</v>
      </c>
    </row>
    <row r="27" spans="1:27" x14ac:dyDescent="0.25">
      <c r="A27" t="s">
        <v>50</v>
      </c>
      <c r="B27" t="s">
        <v>93</v>
      </c>
      <c r="C27" s="7">
        <v>6915</v>
      </c>
      <c r="D27" s="7">
        <v>5706.4578255673396</v>
      </c>
      <c r="E27" s="7">
        <v>54.9809876543315</v>
      </c>
      <c r="F27" s="7">
        <v>244.922222222112</v>
      </c>
      <c r="G27" s="7">
        <v>614.78740740752403</v>
      </c>
      <c r="H27" s="7">
        <v>1074.6301234569601</v>
      </c>
      <c r="I27" s="7">
        <v>914.68543209889901</v>
      </c>
      <c r="J27" s="7">
        <v>474.835802469226</v>
      </c>
      <c r="K27" s="7">
        <v>1507.5004938269501</v>
      </c>
      <c r="L27" s="7">
        <v>820.115356431343</v>
      </c>
      <c r="M27" s="7">
        <v>6640.0950617283397</v>
      </c>
      <c r="N27" s="7">
        <v>274.90493827165699</v>
      </c>
      <c r="O27" s="7">
        <v>390.82618913707103</v>
      </c>
      <c r="P27" s="5">
        <f t="shared" si="1"/>
        <v>17.477110259329869</v>
      </c>
      <c r="Q27" s="5">
        <f t="shared" si="2"/>
        <v>0.96348714622919784</v>
      </c>
      <c r="R27" s="5">
        <f t="shared" si="3"/>
        <v>4.2920184413657987</v>
      </c>
      <c r="S27" s="5">
        <f t="shared" si="4"/>
        <v>10.773538089653742</v>
      </c>
      <c r="T27" s="5">
        <f t="shared" si="5"/>
        <v>18.831824510156959</v>
      </c>
      <c r="U27" s="5">
        <f t="shared" si="6"/>
        <v>16.028952812035556</v>
      </c>
      <c r="V27" s="5">
        <f t="shared" si="7"/>
        <v>8.3210253537976087</v>
      </c>
      <c r="W27" s="5">
        <f t="shared" si="8"/>
        <v>26.417447388688508</v>
      </c>
      <c r="X27" s="5">
        <f t="shared" si="9"/>
        <v>14.371706258072741</v>
      </c>
      <c r="Y27" s="5">
        <f t="shared" si="10"/>
        <v>96.024512823258718</v>
      </c>
      <c r="Z27" s="5">
        <f t="shared" si="11"/>
        <v>3.9754871767412436</v>
      </c>
      <c r="AA27" s="5">
        <f t="shared" si="12"/>
        <v>5.6518610142743464</v>
      </c>
    </row>
    <row r="28" spans="1:27" x14ac:dyDescent="0.25">
      <c r="A28" t="s">
        <v>51</v>
      </c>
      <c r="B28" t="s">
        <v>94</v>
      </c>
      <c r="C28" s="7">
        <v>4494</v>
      </c>
      <c r="D28" s="7">
        <v>3482.0233447401401</v>
      </c>
      <c r="E28" s="7">
        <v>19.030758544389101</v>
      </c>
      <c r="F28" s="7">
        <v>114.184551266334</v>
      </c>
      <c r="G28" s="7">
        <v>366.34210197949</v>
      </c>
      <c r="H28" s="7">
        <v>694.62268687020105</v>
      </c>
      <c r="I28" s="7">
        <v>637.53041123703395</v>
      </c>
      <c r="J28" s="7">
        <v>428.19206724875397</v>
      </c>
      <c r="K28" s="7">
        <v>751.71496250336895</v>
      </c>
      <c r="L28" s="7">
        <v>470.40580509056701</v>
      </c>
      <c r="M28" s="7">
        <v>4391.2339038603004</v>
      </c>
      <c r="N28" s="7">
        <v>102.76609613970101</v>
      </c>
      <c r="O28" s="7">
        <v>172.22836482672099</v>
      </c>
      <c r="P28" s="5">
        <f t="shared" si="1"/>
        <v>22.51839464307654</v>
      </c>
      <c r="Q28" s="5">
        <f t="shared" si="2"/>
        <v>0.54654310612639923</v>
      </c>
      <c r="R28" s="5">
        <f t="shared" si="3"/>
        <v>3.279258636758378</v>
      </c>
      <c r="S28" s="5">
        <f t="shared" si="4"/>
        <v>10.520954792933178</v>
      </c>
      <c r="T28" s="5">
        <f t="shared" si="5"/>
        <v>19.948823373613539</v>
      </c>
      <c r="U28" s="5">
        <f t="shared" si="6"/>
        <v>18.30919405523435</v>
      </c>
      <c r="V28" s="5">
        <f t="shared" si="7"/>
        <v>12.29721988784396</v>
      </c>
      <c r="W28" s="5">
        <f t="shared" si="8"/>
        <v>21.588452691992753</v>
      </c>
      <c r="X28" s="5">
        <f t="shared" si="9"/>
        <v>13.509553455497377</v>
      </c>
      <c r="Y28" s="5">
        <f t="shared" si="10"/>
        <v>97.713259987990668</v>
      </c>
      <c r="Z28" s="5">
        <f t="shared" si="11"/>
        <v>2.2867400120093682</v>
      </c>
      <c r="AA28" s="5">
        <f t="shared" si="12"/>
        <v>3.8324068719786601</v>
      </c>
    </row>
    <row r="29" spans="1:27" x14ac:dyDescent="0.25">
      <c r="A29" t="s">
        <v>52</v>
      </c>
      <c r="B29" t="s">
        <v>95</v>
      </c>
      <c r="C29" s="7">
        <v>11764</v>
      </c>
      <c r="D29" s="7">
        <v>9166.0349733873209</v>
      </c>
      <c r="E29" s="7">
        <v>56.798521467597602</v>
      </c>
      <c r="F29" s="7">
        <v>277.99536403107999</v>
      </c>
      <c r="G29" s="7">
        <v>1587.6652524077699</v>
      </c>
      <c r="H29" s="7">
        <v>1810.42400714225</v>
      </c>
      <c r="I29" s="7">
        <v>1503.43026956827</v>
      </c>
      <c r="J29" s="7">
        <v>714.93011301644594</v>
      </c>
      <c r="K29" s="7">
        <v>1837.4479744975299</v>
      </c>
      <c r="L29" s="7">
        <v>1377.3434712563701</v>
      </c>
      <c r="M29" s="7">
        <v>11504.4523654888</v>
      </c>
      <c r="N29" s="7">
        <v>259.54763451116401</v>
      </c>
      <c r="O29" s="7">
        <v>430.06486548100901</v>
      </c>
      <c r="P29" s="5">
        <f t="shared" si="1"/>
        <v>22.084027767873845</v>
      </c>
      <c r="Q29" s="5">
        <f t="shared" si="2"/>
        <v>0.61966293640059755</v>
      </c>
      <c r="R29" s="5">
        <f t="shared" si="3"/>
        <v>3.0328857007224186</v>
      </c>
      <c r="S29" s="5">
        <f t="shared" si="4"/>
        <v>17.321178208651826</v>
      </c>
      <c r="T29" s="5">
        <f t="shared" si="5"/>
        <v>19.751441189114352</v>
      </c>
      <c r="U29" s="5">
        <f t="shared" si="6"/>
        <v>16.402187793667945</v>
      </c>
      <c r="V29" s="5">
        <f t="shared" si="7"/>
        <v>7.7997750945984281</v>
      </c>
      <c r="W29" s="5">
        <f t="shared" si="8"/>
        <v>20.046268422849998</v>
      </c>
      <c r="X29" s="5">
        <f t="shared" si="9"/>
        <v>15.026600653994352</v>
      </c>
      <c r="Y29" s="5">
        <f t="shared" si="10"/>
        <v>97.793712729418573</v>
      </c>
      <c r="Z29" s="5">
        <f t="shared" si="11"/>
        <v>2.2062872705811287</v>
      </c>
      <c r="AA29" s="5">
        <f t="shared" si="12"/>
        <v>3.655770702830746</v>
      </c>
    </row>
    <row r="30" spans="1:27" x14ac:dyDescent="0.25">
      <c r="A30" t="s">
        <v>53</v>
      </c>
      <c r="B30" t="s">
        <v>96</v>
      </c>
      <c r="C30" s="7">
        <v>1675</v>
      </c>
      <c r="D30" s="7">
        <v>1283.5042232046801</v>
      </c>
      <c r="E30" s="7">
        <v>30.453362952711199</v>
      </c>
      <c r="F30" s="7">
        <v>50.683426055727701</v>
      </c>
      <c r="G30" s="7">
        <v>167.33713099960201</v>
      </c>
      <c r="H30" s="7">
        <v>218.05669376225401</v>
      </c>
      <c r="I30" s="7">
        <v>273.81608854110999</v>
      </c>
      <c r="J30" s="7">
        <v>167.61389514835</v>
      </c>
      <c r="K30" s="7">
        <v>167.84256194974699</v>
      </c>
      <c r="L30" s="7">
        <v>207.70106379518</v>
      </c>
      <c r="M30" s="7">
        <v>1642.5429436581401</v>
      </c>
      <c r="N30" s="7">
        <v>32.457056341854397</v>
      </c>
      <c r="O30" s="7">
        <v>48.648453773187697</v>
      </c>
      <c r="P30" s="5">
        <f t="shared" si="1"/>
        <v>23.372882196735517</v>
      </c>
      <c r="Q30" s="5">
        <f t="shared" si="2"/>
        <v>2.3726733735768013</v>
      </c>
      <c r="R30" s="5">
        <f t="shared" si="3"/>
        <v>3.9488320442904552</v>
      </c>
      <c r="S30" s="5">
        <f t="shared" si="4"/>
        <v>13.037520872490093</v>
      </c>
      <c r="T30" s="5">
        <f t="shared" si="5"/>
        <v>16.989168389162408</v>
      </c>
      <c r="U30" s="5">
        <f t="shared" si="6"/>
        <v>21.3334778016889</v>
      </c>
      <c r="V30" s="5">
        <f t="shared" si="7"/>
        <v>13.059084038683419</v>
      </c>
      <c r="W30" s="5">
        <f t="shared" si="8"/>
        <v>13.076899858628762</v>
      </c>
      <c r="X30" s="5">
        <f t="shared" si="9"/>
        <v>16.182343621479301</v>
      </c>
      <c r="Y30" s="5">
        <f t="shared" si="10"/>
        <v>98.062265293023287</v>
      </c>
      <c r="Z30" s="5">
        <f t="shared" si="11"/>
        <v>1.9377347069763819</v>
      </c>
      <c r="AA30" s="5">
        <f t="shared" si="12"/>
        <v>2.9043852998918025</v>
      </c>
    </row>
    <row r="31" spans="1:27" x14ac:dyDescent="0.25">
      <c r="A31" t="s">
        <v>54</v>
      </c>
      <c r="B31" t="s">
        <v>97</v>
      </c>
      <c r="C31" s="7">
        <v>216268</v>
      </c>
      <c r="D31" s="7">
        <v>184695.04774278999</v>
      </c>
      <c r="E31" s="7">
        <v>67.984777683157802</v>
      </c>
      <c r="F31" s="7">
        <v>3768.5955490225001</v>
      </c>
      <c r="G31" s="7">
        <v>27245.744876308501</v>
      </c>
      <c r="H31" s="7">
        <v>26253.5816621839</v>
      </c>
      <c r="I31" s="7">
        <v>26546.301364651401</v>
      </c>
      <c r="J31" s="7">
        <v>15596.914061245499</v>
      </c>
      <c r="K31" s="7">
        <v>35335.458674335699</v>
      </c>
      <c r="L31" s="7">
        <v>49880.466777359303</v>
      </c>
      <c r="M31" s="7">
        <v>197008.00712118301</v>
      </c>
      <c r="N31" s="7">
        <v>19259.992878816902</v>
      </c>
      <c r="O31" s="7">
        <v>23198.229194600299</v>
      </c>
      <c r="P31" s="5">
        <f t="shared" si="1"/>
        <v>14.598993959906231</v>
      </c>
      <c r="Q31" s="5">
        <f t="shared" si="2"/>
        <v>3.6809204423193173E-2</v>
      </c>
      <c r="R31" s="5">
        <f t="shared" si="3"/>
        <v>2.0404421207171302</v>
      </c>
      <c r="S31" s="5">
        <f t="shared" si="4"/>
        <v>14.751746302505886</v>
      </c>
      <c r="T31" s="5">
        <f t="shared" si="5"/>
        <v>14.214556363603837</v>
      </c>
      <c r="U31" s="5">
        <f t="shared" si="6"/>
        <v>14.373044480120717</v>
      </c>
      <c r="V31" s="5">
        <f t="shared" si="7"/>
        <v>8.4446844957998408</v>
      </c>
      <c r="W31" s="5">
        <f t="shared" si="8"/>
        <v>19.131784585553461</v>
      </c>
      <c r="X31" s="5">
        <f t="shared" si="9"/>
        <v>27.006932447275922</v>
      </c>
      <c r="Y31" s="5">
        <f t="shared" si="10"/>
        <v>91.094386188055097</v>
      </c>
      <c r="Z31" s="5">
        <f t="shared" si="11"/>
        <v>8.9056138119448569</v>
      </c>
      <c r="AA31" s="5">
        <f t="shared" si="12"/>
        <v>10.726611978933684</v>
      </c>
    </row>
    <row r="32" spans="1:27" x14ac:dyDescent="0.25">
      <c r="A32" t="s">
        <v>55</v>
      </c>
      <c r="B32" t="s">
        <v>98</v>
      </c>
      <c r="C32" s="7">
        <v>8571</v>
      </c>
      <c r="D32" s="7">
        <v>6835</v>
      </c>
      <c r="E32" s="7">
        <v>15</v>
      </c>
      <c r="F32" s="7">
        <v>205</v>
      </c>
      <c r="G32" s="7">
        <v>1095</v>
      </c>
      <c r="H32" s="7">
        <v>1365</v>
      </c>
      <c r="I32" s="7">
        <v>1075</v>
      </c>
      <c r="J32" s="7">
        <v>620</v>
      </c>
      <c r="K32" s="7">
        <v>1392.5</v>
      </c>
      <c r="L32" s="7">
        <v>1067.5</v>
      </c>
      <c r="M32" s="7">
        <v>8268</v>
      </c>
      <c r="N32" s="7">
        <v>303</v>
      </c>
      <c r="O32" s="7">
        <v>459</v>
      </c>
      <c r="P32" s="5">
        <f t="shared" si="1"/>
        <v>20.254346050635867</v>
      </c>
      <c r="Q32" s="5">
        <f t="shared" si="2"/>
        <v>0.21945866861741037</v>
      </c>
      <c r="R32" s="5">
        <f t="shared" si="3"/>
        <v>2.9992684711046085</v>
      </c>
      <c r="S32" s="5">
        <f t="shared" si="4"/>
        <v>16.020482809070955</v>
      </c>
      <c r="T32" s="5">
        <f t="shared" si="5"/>
        <v>19.970738844184346</v>
      </c>
      <c r="U32" s="5">
        <f t="shared" si="6"/>
        <v>15.72787125091441</v>
      </c>
      <c r="V32" s="5">
        <f t="shared" si="7"/>
        <v>9.0709583028529632</v>
      </c>
      <c r="W32" s="5">
        <f t="shared" si="8"/>
        <v>20.373079736649597</v>
      </c>
      <c r="X32" s="5">
        <f t="shared" si="9"/>
        <v>15.618141916605706</v>
      </c>
      <c r="Y32" s="5">
        <f t="shared" si="10"/>
        <v>96.464823241162051</v>
      </c>
      <c r="Z32" s="5">
        <f t="shared" si="11"/>
        <v>3.5351767588379421</v>
      </c>
      <c r="AA32" s="5">
        <f t="shared" si="12"/>
        <v>5.35526776338817</v>
      </c>
    </row>
    <row r="33" spans="1:27" x14ac:dyDescent="0.25">
      <c r="A33" t="s">
        <v>56</v>
      </c>
      <c r="B33" t="s">
        <v>99</v>
      </c>
      <c r="C33" s="7">
        <v>3891</v>
      </c>
      <c r="D33" s="7">
        <v>2934.6746956266102</v>
      </c>
      <c r="E33" s="7">
        <v>44.828452937672097</v>
      </c>
      <c r="F33" s="7">
        <v>139.46629802831299</v>
      </c>
      <c r="G33" s="7">
        <v>303.83729213311102</v>
      </c>
      <c r="H33" s="7">
        <v>542.92237446736203</v>
      </c>
      <c r="I33" s="7">
        <v>503.07486074498701</v>
      </c>
      <c r="J33" s="7">
        <v>368.58950193197097</v>
      </c>
      <c r="K33" s="7">
        <v>728.11862325008303</v>
      </c>
      <c r="L33" s="7">
        <v>303.83729213311102</v>
      </c>
      <c r="M33" s="7">
        <v>3838.2020443178499</v>
      </c>
      <c r="N33" s="7">
        <v>52.797955682147098</v>
      </c>
      <c r="O33" s="7">
        <v>78.713864565303197</v>
      </c>
      <c r="P33" s="5">
        <f t="shared" si="1"/>
        <v>24.577879834833972</v>
      </c>
      <c r="Q33" s="5">
        <f t="shared" si="2"/>
        <v>1.5275441944034736</v>
      </c>
      <c r="R33" s="5">
        <f t="shared" si="3"/>
        <v>4.7523597159219122</v>
      </c>
      <c r="S33" s="5">
        <f t="shared" si="4"/>
        <v>10.353355095401326</v>
      </c>
      <c r="T33" s="5">
        <f t="shared" si="5"/>
        <v>18.50025746555318</v>
      </c>
      <c r="U33" s="5">
        <f t="shared" si="6"/>
        <v>17.142440403861208</v>
      </c>
      <c r="V33" s="5">
        <f t="shared" si="7"/>
        <v>12.559807820650798</v>
      </c>
      <c r="W33" s="5">
        <f t="shared" si="8"/>
        <v>24.810880208806772</v>
      </c>
      <c r="X33" s="5">
        <f t="shared" si="9"/>
        <v>10.353355095401326</v>
      </c>
      <c r="Y33" s="5">
        <f t="shared" si="10"/>
        <v>98.64307489894243</v>
      </c>
      <c r="Z33" s="5">
        <f t="shared" si="11"/>
        <v>1.3569251010574941</v>
      </c>
      <c r="AA33" s="5">
        <f t="shared" si="12"/>
        <v>2.0229726179723255</v>
      </c>
    </row>
    <row r="34" spans="1:27" x14ac:dyDescent="0.25">
      <c r="A34" t="s">
        <v>57</v>
      </c>
      <c r="B34" t="s">
        <v>100</v>
      </c>
      <c r="C34" s="7">
        <v>1869</v>
      </c>
      <c r="D34" s="7">
        <v>1533.7146993445101</v>
      </c>
      <c r="E34" s="7">
        <v>16.292019067379901</v>
      </c>
      <c r="F34" s="7">
        <v>55.6550762911885</v>
      </c>
      <c r="G34" s="7">
        <v>164.54075425859301</v>
      </c>
      <c r="H34" s="7">
        <v>333.40578222125799</v>
      </c>
      <c r="I34" s="7">
        <v>325.98905942537101</v>
      </c>
      <c r="J34" s="7">
        <v>155.707846786754</v>
      </c>
      <c r="K34" s="7">
        <v>348.69583166535898</v>
      </c>
      <c r="L34" s="7">
        <v>133.428329628603</v>
      </c>
      <c r="M34" s="7">
        <v>1848.0112595031001</v>
      </c>
      <c r="N34" s="7">
        <v>20.988740496900899</v>
      </c>
      <c r="O34" s="7">
        <v>38.104086212279498</v>
      </c>
      <c r="P34" s="5">
        <f t="shared" si="1"/>
        <v>17.939288424584799</v>
      </c>
      <c r="Q34" s="5">
        <f t="shared" si="2"/>
        <v>1.0622587808764496</v>
      </c>
      <c r="R34" s="5">
        <f t="shared" si="3"/>
        <v>3.6287763503195714</v>
      </c>
      <c r="S34" s="5">
        <f t="shared" si="4"/>
        <v>10.728250458114251</v>
      </c>
      <c r="T34" s="5">
        <f t="shared" si="5"/>
        <v>21.738448641311926</v>
      </c>
      <c r="U34" s="5">
        <f t="shared" si="6"/>
        <v>21.254869602846902</v>
      </c>
      <c r="V34" s="5">
        <f t="shared" si="7"/>
        <v>10.152334515232953</v>
      </c>
      <c r="W34" s="5">
        <f t="shared" si="8"/>
        <v>22.735377825770794</v>
      </c>
      <c r="X34" s="5">
        <f t="shared" si="9"/>
        <v>8.6996838255269076</v>
      </c>
      <c r="Y34" s="5">
        <f t="shared" si="10"/>
        <v>98.877006929004821</v>
      </c>
      <c r="Z34" s="5">
        <f t="shared" si="11"/>
        <v>1.1229930709952327</v>
      </c>
      <c r="AA34" s="5">
        <f t="shared" si="12"/>
        <v>2.0387419054189135</v>
      </c>
    </row>
    <row r="35" spans="1:27" x14ac:dyDescent="0.25">
      <c r="A35" t="s">
        <v>58</v>
      </c>
      <c r="B35" t="s">
        <v>101</v>
      </c>
      <c r="C35" s="7">
        <v>2925.00000000001</v>
      </c>
      <c r="D35" s="7">
        <v>2340.4746061927599</v>
      </c>
      <c r="E35" s="7">
        <v>15.2646229735535</v>
      </c>
      <c r="F35" s="7">
        <v>55.834959275227597</v>
      </c>
      <c r="G35" s="7">
        <v>258.33102510827598</v>
      </c>
      <c r="H35" s="7">
        <v>447.36261938060397</v>
      </c>
      <c r="I35" s="7">
        <v>401.60656814034598</v>
      </c>
      <c r="J35" s="7">
        <v>260.24135092967998</v>
      </c>
      <c r="K35" s="7">
        <v>604.08552961148098</v>
      </c>
      <c r="L35" s="7">
        <v>297.74793077359197</v>
      </c>
      <c r="M35" s="7">
        <v>2873.7184977881202</v>
      </c>
      <c r="N35" s="7">
        <v>51.281502211886099</v>
      </c>
      <c r="O35" s="7">
        <v>88.592790625019404</v>
      </c>
      <c r="P35" s="5">
        <f t="shared" si="1"/>
        <v>19.983774147256344</v>
      </c>
      <c r="Q35" s="5">
        <f t="shared" si="2"/>
        <v>0.65220203343220196</v>
      </c>
      <c r="R35" s="5">
        <f t="shared" si="3"/>
        <v>2.3856255106332509</v>
      </c>
      <c r="S35" s="5">
        <f t="shared" si="4"/>
        <v>11.037548727285786</v>
      </c>
      <c r="T35" s="5">
        <f t="shared" si="5"/>
        <v>19.114183858133238</v>
      </c>
      <c r="U35" s="5">
        <f t="shared" si="6"/>
        <v>17.159193570300584</v>
      </c>
      <c r="V35" s="5">
        <f t="shared" si="7"/>
        <v>11.11917002821122</v>
      </c>
      <c r="W35" s="5">
        <f t="shared" si="8"/>
        <v>25.810385979540463</v>
      </c>
      <c r="X35" s="5">
        <f t="shared" si="9"/>
        <v>12.721690292463256</v>
      </c>
      <c r="Y35" s="5">
        <f t="shared" si="10"/>
        <v>98.246786249166163</v>
      </c>
      <c r="Z35" s="5">
        <f t="shared" si="11"/>
        <v>1.7532137508337067</v>
      </c>
      <c r="AA35" s="5">
        <f t="shared" si="12"/>
        <v>3.0288133547015077</v>
      </c>
    </row>
    <row r="36" spans="1:27" x14ac:dyDescent="0.25">
      <c r="A36" t="s">
        <v>59</v>
      </c>
      <c r="B36" t="s">
        <v>102</v>
      </c>
      <c r="C36" s="7">
        <v>4716</v>
      </c>
      <c r="D36" s="7">
        <v>3661.9013363406798</v>
      </c>
      <c r="E36" s="7">
        <v>18.912846014935798</v>
      </c>
      <c r="F36" s="7">
        <v>141.84634511201801</v>
      </c>
      <c r="G36" s="7">
        <v>359.34407428377898</v>
      </c>
      <c r="H36" s="7">
        <v>681.13459846576905</v>
      </c>
      <c r="I36" s="7">
        <v>638.308553004082</v>
      </c>
      <c r="J36" s="7">
        <v>411.35440082485297</v>
      </c>
      <c r="K36" s="7">
        <v>937.90722633377095</v>
      </c>
      <c r="L36" s="7">
        <v>473.093292301475</v>
      </c>
      <c r="M36" s="7">
        <v>4576.9905817902199</v>
      </c>
      <c r="N36" s="7">
        <v>139.009418209778</v>
      </c>
      <c r="O36" s="7">
        <v>191.999814023487</v>
      </c>
      <c r="P36" s="5">
        <f t="shared" si="1"/>
        <v>22.351540790061922</v>
      </c>
      <c r="Q36" s="5">
        <f t="shared" si="2"/>
        <v>0.51647612204198035</v>
      </c>
      <c r="R36" s="5">
        <f t="shared" si="3"/>
        <v>3.8735709153148399</v>
      </c>
      <c r="S36" s="5">
        <f t="shared" si="4"/>
        <v>9.8130463187975945</v>
      </c>
      <c r="T36" s="5">
        <f t="shared" si="5"/>
        <v>18.600572104611196</v>
      </c>
      <c r="U36" s="5">
        <f t="shared" si="6"/>
        <v>17.431069118916803</v>
      </c>
      <c r="V36" s="5">
        <f t="shared" si="7"/>
        <v>11.233355654413055</v>
      </c>
      <c r="W36" s="5">
        <f t="shared" si="8"/>
        <v>25.612575003755211</v>
      </c>
      <c r="X36" s="5">
        <f t="shared" si="9"/>
        <v>12.919334762149404</v>
      </c>
      <c r="Y36" s="5">
        <f t="shared" si="10"/>
        <v>97.052387230496606</v>
      </c>
      <c r="Z36" s="5">
        <f t="shared" si="11"/>
        <v>2.9476127695033503</v>
      </c>
      <c r="AA36" s="5">
        <f t="shared" si="12"/>
        <v>4.071242875816095</v>
      </c>
    </row>
    <row r="37" spans="1:27" x14ac:dyDescent="0.25">
      <c r="A37" t="s">
        <v>60</v>
      </c>
      <c r="B37" t="s">
        <v>103</v>
      </c>
      <c r="C37" s="7">
        <v>9521.00000000002</v>
      </c>
      <c r="D37" s="7">
        <v>7823.59906418829</v>
      </c>
      <c r="E37" s="7">
        <v>20.8060129576462</v>
      </c>
      <c r="F37" s="7">
        <v>270.53416592623398</v>
      </c>
      <c r="G37" s="7">
        <v>1638.8727798499999</v>
      </c>
      <c r="H37" s="7">
        <v>1419.04556688805</v>
      </c>
      <c r="I37" s="7">
        <v>1010.28207971699</v>
      </c>
      <c r="J37" s="7">
        <v>335.52040199282499</v>
      </c>
      <c r="K37" s="7">
        <v>1872.16097771202</v>
      </c>
      <c r="L37" s="7">
        <v>1256.3770791445299</v>
      </c>
      <c r="M37" s="7">
        <v>9383.4223902305403</v>
      </c>
      <c r="N37" s="7">
        <v>137.57760976947901</v>
      </c>
      <c r="O37" s="7">
        <v>287.13167397557902</v>
      </c>
      <c r="P37" s="5">
        <f t="shared" si="1"/>
        <v>17.827969076900814</v>
      </c>
      <c r="Q37" s="5">
        <f t="shared" si="2"/>
        <v>0.26593915136683777</v>
      </c>
      <c r="R37" s="5">
        <f t="shared" si="3"/>
        <v>3.4579247186192852</v>
      </c>
      <c r="S37" s="5">
        <f t="shared" si="4"/>
        <v>20.947811440795444</v>
      </c>
      <c r="T37" s="5">
        <f t="shared" si="5"/>
        <v>18.138014937186433</v>
      </c>
      <c r="U37" s="5">
        <f t="shared" si="6"/>
        <v>12.913265000266321</v>
      </c>
      <c r="V37" s="5">
        <f t="shared" si="7"/>
        <v>4.2885684611400228</v>
      </c>
      <c r="W37" s="5">
        <f t="shared" si="8"/>
        <v>23.929664114328684</v>
      </c>
      <c r="X37" s="5">
        <f t="shared" si="9"/>
        <v>16.058812176297035</v>
      </c>
      <c r="Y37" s="5">
        <f t="shared" si="10"/>
        <v>98.555008825023847</v>
      </c>
      <c r="Z37" s="5">
        <f t="shared" si="11"/>
        <v>1.4449911749761446</v>
      </c>
      <c r="AA37" s="5">
        <f t="shared" si="12"/>
        <v>3.015772229551291</v>
      </c>
    </row>
    <row r="38" spans="1:27" x14ac:dyDescent="0.25">
      <c r="A38" t="s">
        <v>61</v>
      </c>
      <c r="B38" t="s">
        <v>104</v>
      </c>
      <c r="C38" s="7">
        <v>12917</v>
      </c>
      <c r="D38" s="7">
        <v>10447.5824570568</v>
      </c>
      <c r="E38" s="7">
        <v>11.246171167036101</v>
      </c>
      <c r="F38" s="7">
        <v>252.62190306109699</v>
      </c>
      <c r="G38" s="7">
        <v>994.42078135142799</v>
      </c>
      <c r="H38" s="7">
        <v>2101.9090715306402</v>
      </c>
      <c r="I38" s="7">
        <v>2363.0173008711799</v>
      </c>
      <c r="J38" s="7">
        <v>1353.02266959547</v>
      </c>
      <c r="K38" s="7">
        <v>1634.26985780003</v>
      </c>
      <c r="L38" s="7">
        <v>1737.07470167989</v>
      </c>
      <c r="M38" s="7">
        <v>12168.621281612401</v>
      </c>
      <c r="N38" s="7">
        <v>748.37871838762499</v>
      </c>
      <c r="O38" s="7">
        <v>1107.01704293234</v>
      </c>
      <c r="P38" s="5">
        <f t="shared" si="1"/>
        <v>19.117577943355265</v>
      </c>
      <c r="Q38" s="5">
        <f t="shared" si="2"/>
        <v>0.10764376556262445</v>
      </c>
      <c r="R38" s="5">
        <f t="shared" si="3"/>
        <v>2.4179938669970866</v>
      </c>
      <c r="S38" s="5">
        <f t="shared" si="4"/>
        <v>9.518190312819673</v>
      </c>
      <c r="T38" s="5">
        <f t="shared" si="5"/>
        <v>20.118616724684564</v>
      </c>
      <c r="U38" s="5">
        <f t="shared" si="6"/>
        <v>22.617838247116051</v>
      </c>
      <c r="V38" s="5">
        <f t="shared" si="7"/>
        <v>12.950581391981006</v>
      </c>
      <c r="W38" s="5">
        <f t="shared" si="8"/>
        <v>15.642564818391699</v>
      </c>
      <c r="X38" s="5">
        <f t="shared" si="9"/>
        <v>16.626570872447015</v>
      </c>
      <c r="Y38" s="5">
        <f t="shared" si="10"/>
        <v>94.206249760876375</v>
      </c>
      <c r="Z38" s="5">
        <f t="shared" si="11"/>
        <v>5.7937502391238285</v>
      </c>
      <c r="AA38" s="5">
        <f t="shared" si="12"/>
        <v>8.5702333586153134</v>
      </c>
    </row>
    <row r="39" spans="1:27" x14ac:dyDescent="0.25">
      <c r="A39" t="s">
        <v>62</v>
      </c>
      <c r="B39" t="s">
        <v>105</v>
      </c>
      <c r="C39" s="7">
        <v>1302</v>
      </c>
      <c r="D39" s="7">
        <v>980</v>
      </c>
      <c r="E39" s="7">
        <v>5</v>
      </c>
      <c r="F39" s="7">
        <v>15</v>
      </c>
      <c r="G39" s="7">
        <v>210</v>
      </c>
      <c r="H39" s="7">
        <v>235</v>
      </c>
      <c r="I39" s="7">
        <v>135</v>
      </c>
      <c r="J39" s="7">
        <v>135</v>
      </c>
      <c r="K39" s="7">
        <v>160</v>
      </c>
      <c r="L39" s="7">
        <v>85</v>
      </c>
      <c r="M39" s="7">
        <v>1285</v>
      </c>
      <c r="N39" s="7">
        <v>17</v>
      </c>
      <c r="O39" s="7">
        <v>35</v>
      </c>
      <c r="P39" s="5">
        <f t="shared" si="1"/>
        <v>24.731182795698924</v>
      </c>
      <c r="Q39" s="5">
        <f t="shared" si="2"/>
        <v>0.51020408163265307</v>
      </c>
      <c r="R39" s="5">
        <f t="shared" si="3"/>
        <v>1.5306122448979591</v>
      </c>
      <c r="S39" s="5">
        <f t="shared" si="4"/>
        <v>21.428571428571427</v>
      </c>
      <c r="T39" s="5">
        <f t="shared" si="5"/>
        <v>23.979591836734691</v>
      </c>
      <c r="U39" s="5">
        <f t="shared" si="6"/>
        <v>13.77551020408163</v>
      </c>
      <c r="V39" s="5">
        <f t="shared" si="7"/>
        <v>13.77551020408163</v>
      </c>
      <c r="W39" s="5">
        <f t="shared" si="8"/>
        <v>16.326530612244898</v>
      </c>
      <c r="X39" s="5">
        <f t="shared" si="9"/>
        <v>8.6734693877551017</v>
      </c>
      <c r="Y39" s="5">
        <f t="shared" si="10"/>
        <v>98.69431643625191</v>
      </c>
      <c r="Z39" s="5">
        <f t="shared" si="11"/>
        <v>1.3056835637480799</v>
      </c>
      <c r="AA39" s="5">
        <f t="shared" si="12"/>
        <v>2.6881720430107525</v>
      </c>
    </row>
    <row r="40" spans="1:27" x14ac:dyDescent="0.25">
      <c r="A40" t="s">
        <v>63</v>
      </c>
      <c r="B40" t="s">
        <v>106</v>
      </c>
      <c r="C40" s="7">
        <v>8425</v>
      </c>
      <c r="D40" s="7">
        <v>6652.8898411976197</v>
      </c>
      <c r="E40" s="7">
        <v>20.9101707366681</v>
      </c>
      <c r="F40" s="7">
        <v>183.20000758198901</v>
      </c>
      <c r="G40" s="7">
        <v>1299.1718959351199</v>
      </c>
      <c r="H40" s="7">
        <v>1272.0089907091999</v>
      </c>
      <c r="I40" s="7">
        <v>961.86813978636803</v>
      </c>
      <c r="J40" s="7">
        <v>383.79799254024198</v>
      </c>
      <c r="K40" s="7">
        <v>1446.2237368088399</v>
      </c>
      <c r="L40" s="7">
        <v>1085.7089070991799</v>
      </c>
      <c r="M40" s="7">
        <v>8274.9184702621606</v>
      </c>
      <c r="N40" s="7">
        <v>150.08152973783001</v>
      </c>
      <c r="O40" s="7">
        <v>297.40617709722801</v>
      </c>
      <c r="P40" s="5">
        <f t="shared" si="1"/>
        <v>21.033948472431813</v>
      </c>
      <c r="Q40" s="5">
        <f t="shared" si="2"/>
        <v>0.31430207377225949</v>
      </c>
      <c r="R40" s="5">
        <f t="shared" si="3"/>
        <v>2.7536906811162569</v>
      </c>
      <c r="S40" s="5">
        <f t="shared" si="4"/>
        <v>19.527933378515847</v>
      </c>
      <c r="T40" s="5">
        <f t="shared" si="5"/>
        <v>19.119646064667432</v>
      </c>
      <c r="U40" s="5">
        <f t="shared" si="6"/>
        <v>14.457899690899096</v>
      </c>
      <c r="V40" s="5">
        <f t="shared" si="7"/>
        <v>5.7688914396807833</v>
      </c>
      <c r="W40" s="5">
        <f t="shared" si="8"/>
        <v>21.738278722927088</v>
      </c>
      <c r="X40" s="5">
        <f t="shared" si="9"/>
        <v>16.319357948421043</v>
      </c>
      <c r="Y40" s="5">
        <f t="shared" si="10"/>
        <v>98.218616857711112</v>
      </c>
      <c r="Z40" s="5">
        <f t="shared" si="11"/>
        <v>1.7813831422887834</v>
      </c>
      <c r="AA40" s="5">
        <f t="shared" si="12"/>
        <v>3.5300436450709558</v>
      </c>
    </row>
    <row r="41" spans="1:27" x14ac:dyDescent="0.25">
      <c r="A41" t="s">
        <v>64</v>
      </c>
      <c r="B41" t="s">
        <v>107</v>
      </c>
      <c r="C41" s="7">
        <v>1445</v>
      </c>
      <c r="D41" s="7">
        <v>1079.99983404713</v>
      </c>
      <c r="E41" s="7">
        <v>5.0000015788327703</v>
      </c>
      <c r="F41" s="7">
        <v>35.000011051829397</v>
      </c>
      <c r="G41" s="7">
        <v>110.00003473432101</v>
      </c>
      <c r="H41" s="7">
        <v>159.999797032277</v>
      </c>
      <c r="I41" s="7">
        <v>225.00007104747499</v>
      </c>
      <c r="J41" s="7">
        <v>235.00007420514001</v>
      </c>
      <c r="K41" s="7">
        <v>160.00005052264899</v>
      </c>
      <c r="L41" s="7">
        <v>149.99979387461099</v>
      </c>
      <c r="M41" s="7">
        <v>1401.9999864220299</v>
      </c>
      <c r="N41" s="7">
        <v>43.000013577961703</v>
      </c>
      <c r="O41" s="7">
        <v>48.000015156794397</v>
      </c>
      <c r="P41" s="5">
        <f t="shared" si="1"/>
        <v>25.259527055561936</v>
      </c>
      <c r="Q41" s="5">
        <f t="shared" si="2"/>
        <v>0.46296318029013472</v>
      </c>
      <c r="R41" s="5">
        <f t="shared" si="3"/>
        <v>3.2407422620309436</v>
      </c>
      <c r="S41" s="5">
        <f t="shared" si="4"/>
        <v>10.185189966382969</v>
      </c>
      <c r="T41" s="5">
        <f t="shared" si="5"/>
        <v>14.814798297949997</v>
      </c>
      <c r="U41" s="5">
        <f t="shared" si="6"/>
        <v>20.833343113056095</v>
      </c>
      <c r="V41" s="5">
        <f t="shared" si="7"/>
        <v>21.759269473636316</v>
      </c>
      <c r="W41" s="5">
        <f t="shared" si="8"/>
        <v>14.814821769284341</v>
      </c>
      <c r="X41" s="5">
        <f t="shared" si="9"/>
        <v>13.888871937369684</v>
      </c>
      <c r="Y41" s="5">
        <f t="shared" si="10"/>
        <v>97.024220513635285</v>
      </c>
      <c r="Z41" s="5">
        <f t="shared" si="11"/>
        <v>2.9757794863641314</v>
      </c>
      <c r="AA41" s="5">
        <f t="shared" si="12"/>
        <v>3.3218003568715848</v>
      </c>
    </row>
    <row r="42" spans="1:27" x14ac:dyDescent="0.25">
      <c r="A42" t="s">
        <v>65</v>
      </c>
      <c r="B42" t="s">
        <v>108</v>
      </c>
      <c r="C42" s="7">
        <v>7893.00000000001</v>
      </c>
      <c r="D42" s="7">
        <v>6487.4447084335898</v>
      </c>
      <c r="E42" s="7">
        <v>0</v>
      </c>
      <c r="F42" s="7">
        <v>190.424982515713</v>
      </c>
      <c r="G42" s="7">
        <v>759.55010747069798</v>
      </c>
      <c r="H42" s="7">
        <v>1170.0718994628201</v>
      </c>
      <c r="I42" s="7">
        <v>985.04386571184295</v>
      </c>
      <c r="J42" s="7">
        <v>756.34222773281101</v>
      </c>
      <c r="K42" s="7">
        <v>1601.3129645198601</v>
      </c>
      <c r="L42" s="7">
        <v>1024.6986610198501</v>
      </c>
      <c r="M42" s="7">
        <v>7760.4007601723297</v>
      </c>
      <c r="N42" s="7">
        <v>132.59923982768601</v>
      </c>
      <c r="O42" s="7">
        <v>263.01804778394899</v>
      </c>
      <c r="P42" s="5">
        <f t="shared" si="1"/>
        <v>17.807618035809178</v>
      </c>
      <c r="Q42" s="5">
        <f t="shared" si="2"/>
        <v>0</v>
      </c>
      <c r="R42" s="5">
        <f t="shared" si="3"/>
        <v>2.9352848629008448</v>
      </c>
      <c r="S42" s="5">
        <f t="shared" si="4"/>
        <v>11.708001248677977</v>
      </c>
      <c r="T42" s="5">
        <f t="shared" si="5"/>
        <v>18.035944074278468</v>
      </c>
      <c r="U42" s="5">
        <f t="shared" si="6"/>
        <v>15.183849882085305</v>
      </c>
      <c r="V42" s="5">
        <f t="shared" si="7"/>
        <v>11.658553740729017</v>
      </c>
      <c r="W42" s="5">
        <f t="shared" si="8"/>
        <v>24.683261846350305</v>
      </c>
      <c r="X42" s="5">
        <f t="shared" si="9"/>
        <v>15.795104344978167</v>
      </c>
      <c r="Y42" s="5">
        <f t="shared" si="10"/>
        <v>98.320040037657677</v>
      </c>
      <c r="Z42" s="5">
        <f t="shared" si="11"/>
        <v>1.6799599623424026</v>
      </c>
      <c r="AA42" s="5">
        <f t="shared" si="12"/>
        <v>3.3322950435062544</v>
      </c>
    </row>
    <row r="43" spans="1:27" x14ac:dyDescent="0.25">
      <c r="A43" t="s">
        <v>66</v>
      </c>
      <c r="B43" t="s">
        <v>109</v>
      </c>
      <c r="C43" s="7">
        <v>5650</v>
      </c>
      <c r="D43" s="7">
        <v>4755</v>
      </c>
      <c r="E43" s="7">
        <v>5</v>
      </c>
      <c r="F43" s="7">
        <v>100</v>
      </c>
      <c r="G43" s="7">
        <v>410</v>
      </c>
      <c r="H43" s="7">
        <v>740</v>
      </c>
      <c r="I43" s="7">
        <v>525</v>
      </c>
      <c r="J43" s="7">
        <v>320</v>
      </c>
      <c r="K43" s="7">
        <v>1290</v>
      </c>
      <c r="L43" s="7">
        <v>1365</v>
      </c>
      <c r="M43" s="7">
        <v>5274</v>
      </c>
      <c r="N43" s="7">
        <v>376</v>
      </c>
      <c r="O43" s="7">
        <v>481</v>
      </c>
      <c r="P43" s="5">
        <f t="shared" si="1"/>
        <v>15.840707964601769</v>
      </c>
      <c r="Q43" s="5">
        <f t="shared" si="2"/>
        <v>0.10515247108307045</v>
      </c>
      <c r="R43" s="5">
        <f t="shared" si="3"/>
        <v>2.1030494216614093</v>
      </c>
      <c r="S43" s="5">
        <f t="shared" si="4"/>
        <v>8.6225026288117768</v>
      </c>
      <c r="T43" s="5">
        <f t="shared" si="5"/>
        <v>15.562565720294428</v>
      </c>
      <c r="U43" s="5">
        <f t="shared" si="6"/>
        <v>11.041009463722396</v>
      </c>
      <c r="V43" s="5">
        <f t="shared" si="7"/>
        <v>6.7297581493165088</v>
      </c>
      <c r="W43" s="5">
        <f t="shared" si="8"/>
        <v>27.129337539432175</v>
      </c>
      <c r="X43" s="5">
        <f t="shared" si="9"/>
        <v>28.706624605678233</v>
      </c>
      <c r="Y43" s="5">
        <f t="shared" si="10"/>
        <v>93.345132743362839</v>
      </c>
      <c r="Z43" s="5">
        <f t="shared" si="11"/>
        <v>6.6548672566371678</v>
      </c>
      <c r="AA43" s="5">
        <f t="shared" si="12"/>
        <v>8.5132743362831853</v>
      </c>
    </row>
    <row r="44" spans="1:27" x14ac:dyDescent="0.25">
      <c r="A44" t="s">
        <v>67</v>
      </c>
      <c r="B44" t="s">
        <v>110</v>
      </c>
      <c r="C44" s="7">
        <v>4225.00000000001</v>
      </c>
      <c r="D44" s="7">
        <v>3323.2563914451498</v>
      </c>
      <c r="E44" s="7">
        <v>0</v>
      </c>
      <c r="F44" s="7">
        <v>122.711050578678</v>
      </c>
      <c r="G44" s="7">
        <v>377.81657078320501</v>
      </c>
      <c r="H44" s="7">
        <v>738.98883311688701</v>
      </c>
      <c r="I44" s="7">
        <v>609.53728420107302</v>
      </c>
      <c r="J44" s="7">
        <v>478.077933996323</v>
      </c>
      <c r="K44" s="7">
        <v>568.47366597923599</v>
      </c>
      <c r="L44" s="7">
        <v>427.65105278974403</v>
      </c>
      <c r="M44" s="7">
        <v>4108.3850690244999</v>
      </c>
      <c r="N44" s="7">
        <v>116.614930975514</v>
      </c>
      <c r="O44" s="7">
        <v>166.17742944279101</v>
      </c>
      <c r="P44" s="5">
        <f t="shared" si="1"/>
        <v>21.343043989464096</v>
      </c>
      <c r="Q44" s="5">
        <f t="shared" si="2"/>
        <v>0</v>
      </c>
      <c r="R44" s="5">
        <f t="shared" si="3"/>
        <v>3.6924942323007444</v>
      </c>
      <c r="S44" s="5">
        <f t="shared" si="4"/>
        <v>11.368866144538064</v>
      </c>
      <c r="T44" s="5">
        <f t="shared" si="5"/>
        <v>22.236888944807855</v>
      </c>
      <c r="U44" s="5">
        <f t="shared" si="6"/>
        <v>18.341566596250793</v>
      </c>
      <c r="V44" s="5">
        <f t="shared" si="7"/>
        <v>14.385827564403666</v>
      </c>
      <c r="W44" s="5">
        <f t="shared" si="8"/>
        <v>17.105922595759449</v>
      </c>
      <c r="X44" s="5">
        <f t="shared" si="9"/>
        <v>12.868433921939316</v>
      </c>
      <c r="Y44" s="5">
        <f t="shared" si="10"/>
        <v>97.239883290520481</v>
      </c>
      <c r="Z44" s="5">
        <f t="shared" si="11"/>
        <v>2.7601167094796146</v>
      </c>
      <c r="AA44" s="5">
        <f t="shared" si="12"/>
        <v>3.9331935962790681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2020-04-12T06:09:42Z</dcterms:created>
  <dcterms:modified xsi:type="dcterms:W3CDTF">2020-04-12T06:12:11Z</dcterms:modified>
</cp:coreProperties>
</file>